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activeTab="4"/>
  </bookViews>
  <sheets>
    <sheet name="23C1-QKS1" sheetId="25" r:id="rId1"/>
    <sheet name="BB họp" sheetId="26" r:id="rId2"/>
    <sheet name="phong trào" sheetId="27" r:id="rId3"/>
    <sheet name="vắng" sheetId="28" r:id="rId4"/>
    <sheet name="23C1-QNH1" sheetId="29" r:id="rId5"/>
    <sheet name="BBhọp." sheetId="30"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'23C1-QKS1'!$A$1:$I$60</definedName>
    <definedName name="_xlnm.Print_Area" localSheetId="4">'23C1-QNH1'!$A$1:$I$56</definedName>
    <definedName name="_xlnm.Print_Titles" localSheetId="2">'phong trào'!$3:$3</definedName>
  </definedNames>
  <calcPr calcId="162913"/>
</workbook>
</file>

<file path=xl/calcChain.xml><?xml version="1.0" encoding="utf-8"?>
<calcChain xmlns="http://schemas.openxmlformats.org/spreadsheetml/2006/main">
  <c r="F19" i="29" l="1"/>
  <c r="G32" i="30" l="1"/>
  <c r="G33" i="30"/>
  <c r="G34" i="30"/>
  <c r="G35" i="30"/>
  <c r="G36" i="30"/>
  <c r="G37" i="30"/>
  <c r="G38" i="30"/>
  <c r="G39" i="30"/>
  <c r="G40" i="30"/>
  <c r="G41" i="30"/>
  <c r="G42" i="30"/>
  <c r="G43" i="30"/>
  <c r="G44" i="30"/>
  <c r="H36" i="29"/>
  <c r="F36" i="29"/>
  <c r="G32" i="26" l="1"/>
  <c r="G33" i="26"/>
  <c r="G34" i="26"/>
  <c r="G35" i="26"/>
  <c r="G36" i="26"/>
  <c r="G37" i="26"/>
  <c r="G38" i="26"/>
  <c r="G39" i="26"/>
  <c r="G40" i="26"/>
  <c r="G41" i="26"/>
  <c r="G42" i="26"/>
  <c r="G43" i="26"/>
  <c r="G44" i="26"/>
  <c r="G45" i="26"/>
  <c r="G46" i="26"/>
  <c r="G47" i="26"/>
  <c r="G48" i="26"/>
  <c r="G49" i="26"/>
  <c r="G45" i="30"/>
  <c r="G31" i="30"/>
  <c r="G30" i="30"/>
  <c r="G29" i="30"/>
  <c r="G28" i="30"/>
  <c r="G27" i="30"/>
  <c r="G26" i="30"/>
  <c r="G25" i="30"/>
  <c r="G24" i="30"/>
  <c r="G23" i="30"/>
  <c r="G22" i="30"/>
  <c r="G21" i="30"/>
  <c r="H35" i="29"/>
  <c r="F35" i="29"/>
  <c r="H34" i="29"/>
  <c r="F34" i="29"/>
  <c r="H33" i="29"/>
  <c r="F33" i="29"/>
  <c r="H32" i="29"/>
  <c r="F32" i="29"/>
  <c r="H31" i="29"/>
  <c r="F31" i="29"/>
  <c r="H30" i="29"/>
  <c r="F30" i="29"/>
  <c r="H29" i="29"/>
  <c r="F29" i="29"/>
  <c r="H28" i="29"/>
  <c r="F28" i="29"/>
  <c r="H27" i="29"/>
  <c r="F27" i="29"/>
  <c r="H26" i="29"/>
  <c r="F26" i="29"/>
  <c r="H25" i="29"/>
  <c r="F25" i="29"/>
  <c r="H24" i="29"/>
  <c r="F24" i="29"/>
  <c r="H23" i="29"/>
  <c r="F23" i="29"/>
  <c r="H22" i="29"/>
  <c r="F22" i="29"/>
  <c r="H21" i="29"/>
  <c r="F21" i="29"/>
  <c r="H20" i="29"/>
  <c r="F20" i="29"/>
  <c r="H19" i="29"/>
  <c r="H18" i="29"/>
  <c r="F18" i="29"/>
  <c r="H17" i="29"/>
  <c r="F17" i="29"/>
  <c r="H16" i="29"/>
  <c r="F16" i="29"/>
  <c r="H15" i="29"/>
  <c r="F15" i="29"/>
  <c r="H14" i="29"/>
  <c r="F14" i="29"/>
  <c r="H13" i="29"/>
  <c r="F13" i="29"/>
  <c r="H12" i="29"/>
  <c r="F12" i="29"/>
  <c r="E45" i="29" s="1"/>
  <c r="F45" i="29" s="1"/>
  <c r="H40" i="25"/>
  <c r="F40" i="25"/>
  <c r="G44" i="29" l="1"/>
  <c r="H44" i="29" s="1"/>
  <c r="E54" i="30"/>
  <c r="F54" i="30" s="1"/>
  <c r="E51" i="30"/>
  <c r="F51" i="30" s="1"/>
  <c r="G41" i="29"/>
  <c r="H41" i="29" s="1"/>
  <c r="G45" i="29"/>
  <c r="H45" i="29" s="1"/>
  <c r="G42" i="29"/>
  <c r="H42" i="29" s="1"/>
  <c r="G43" i="29"/>
  <c r="H43" i="29" s="1"/>
  <c r="G40" i="29"/>
  <c r="H40" i="29" s="1"/>
  <c r="E49" i="30"/>
  <c r="F49" i="30" s="1"/>
  <c r="E53" i="30"/>
  <c r="F53" i="30" s="1"/>
  <c r="E50" i="30"/>
  <c r="F50" i="30" s="1"/>
  <c r="E52" i="30"/>
  <c r="F52" i="30" s="1"/>
  <c r="E40" i="29"/>
  <c r="F40" i="29" s="1"/>
  <c r="E41" i="29"/>
  <c r="F41" i="29" s="1"/>
  <c r="E42" i="29"/>
  <c r="F42" i="29" s="1"/>
  <c r="E43" i="29"/>
  <c r="F43" i="29" s="1"/>
  <c r="E44" i="29"/>
  <c r="F44" i="29" s="1"/>
  <c r="G31" i="26"/>
  <c r="G30" i="26"/>
  <c r="G29" i="26"/>
  <c r="G28" i="26"/>
  <c r="G27" i="26"/>
  <c r="G26" i="26"/>
  <c r="G25" i="26"/>
  <c r="G24" i="26"/>
  <c r="G23" i="26"/>
  <c r="G22" i="26"/>
  <c r="G21" i="26"/>
  <c r="E58" i="26" l="1"/>
  <c r="F58" i="26" s="1"/>
  <c r="E57" i="26"/>
  <c r="F57" i="26" s="1"/>
  <c r="E53" i="26"/>
  <c r="F53" i="26" s="1"/>
  <c r="E55" i="26"/>
  <c r="F55" i="26" s="1"/>
  <c r="E54" i="26"/>
  <c r="F54" i="26" s="1"/>
  <c r="E56" i="26"/>
  <c r="F56"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3" authorId="0" shapeId="0">
      <text>
        <r>
          <rPr>
            <b/>
            <sz val="9"/>
            <color indexed="81"/>
            <rFont val="Tahoma"/>
            <charset val="1"/>
          </rPr>
          <t>Author:</t>
        </r>
        <r>
          <rPr>
            <sz val="9"/>
            <color indexed="81"/>
            <rFont val="Tahoma"/>
            <charset val="1"/>
          </rPr>
          <t xml:space="preserve">
DANH SÁCH SINH VIÊN HIẾN MÁU TÌNH NGUYỆN NGÀY 22/05/2024</t>
        </r>
      </text>
    </comment>
    <comment ref="I3" authorId="0" shapeId="0">
      <text>
        <r>
          <rPr>
            <b/>
            <sz val="9"/>
            <color indexed="81"/>
            <rFont val="Tahoma"/>
            <charset val="1"/>
          </rPr>
          <t>Author:</t>
        </r>
        <r>
          <rPr>
            <sz val="9"/>
            <color indexed="81"/>
            <rFont val="Tahoma"/>
            <charset val="1"/>
          </rPr>
          <t xml:space="preserve">
HỖ TRỢ TỔ CHỨC NGÀY HỘI 4S - LÁI XE AN TOÀN</t>
        </r>
      </text>
    </comment>
    <comment ref="J3"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L3"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M3" authorId="0" shapeId="0">
      <text>
        <r>
          <rPr>
            <b/>
            <sz val="9"/>
            <color indexed="81"/>
            <rFont val="Tahoma"/>
          </rPr>
          <t>Author:</t>
        </r>
        <r>
          <rPr>
            <sz val="9"/>
            <color indexed="81"/>
            <rFont val="Tahoma"/>
          </rPr>
          <t xml:space="preserve">
DANH SÁCH SINH VIÊN THAM GIA GIẢI THỂ THAO ĐIỆN TỬ - LIÊN QUÂN MOBI</t>
        </r>
      </text>
    </comment>
    <comment ref="N3"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O3" authorId="0" shapeId="0">
      <text>
        <r>
          <rPr>
            <b/>
            <sz val="9"/>
            <color indexed="81"/>
            <rFont val="Tahoma"/>
          </rPr>
          <t>Author:</t>
        </r>
        <r>
          <rPr>
            <sz val="9"/>
            <color indexed="81"/>
            <rFont val="Tahoma"/>
          </rPr>
          <t xml:space="preserve">
DANH SÁCH SINH VIÊN THAM GIA CUỘC THI "TÌM HIỂU BIỂN ĐẢO VIỆT NAM"</t>
        </r>
      </text>
    </comment>
    <comment ref="P3" authorId="0" shapeId="0">
      <text>
        <r>
          <rPr>
            <b/>
            <sz val="9"/>
            <color indexed="81"/>
            <rFont val="Tahoma"/>
          </rPr>
          <t>Author:</t>
        </r>
        <r>
          <rPr>
            <sz val="9"/>
            <color indexed="81"/>
            <rFont val="Tahoma"/>
          </rPr>
          <t xml:space="preserve">
DANH SÁCH SINH VIÊN THAM GIA CUỘC THI "RUNG CHUÔNG VÀNG"</t>
        </r>
      </text>
    </comment>
    <comment ref="Q3" authorId="0" shapeId="0">
      <text>
        <r>
          <rPr>
            <b/>
            <sz val="9"/>
            <color indexed="81"/>
            <rFont val="Tahoma"/>
          </rPr>
          <t>Author:</t>
        </r>
        <r>
          <rPr>
            <sz val="9"/>
            <color indexed="81"/>
            <rFont val="Tahoma"/>
          </rPr>
          <t xml:space="preserve">
DANH SÁCH SINH VIÊN THAM GIA LỚP ĐỐI TƯỢNG ĐOÀN ĐỢT 2 NĂM HỌC 2023-2024</t>
        </r>
      </text>
    </comment>
    <comment ref="R3"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S3"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2"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I2"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J2" authorId="0" shapeId="0">
      <text>
        <r>
          <rPr>
            <b/>
            <sz val="9"/>
            <color indexed="81"/>
            <rFont val="Tahoma"/>
            <charset val="1"/>
          </rPr>
          <t>Author:</t>
        </r>
        <r>
          <rPr>
            <sz val="9"/>
            <color indexed="81"/>
            <rFont val="Tahoma"/>
            <charset val="1"/>
          </rPr>
          <t xml:space="preserve">
DANH SÁCH SINH VIÊN HIẾN MÁU TÌNH NGUYỆN NGÀY 22/05/2024</t>
        </r>
      </text>
    </comment>
    <comment ref="L2"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M2" authorId="0" shapeId="0">
      <text>
        <r>
          <rPr>
            <b/>
            <sz val="9"/>
            <color indexed="81"/>
            <rFont val="Tahoma"/>
          </rPr>
          <t>Author:</t>
        </r>
        <r>
          <rPr>
            <sz val="9"/>
            <color indexed="81"/>
            <rFont val="Tahoma"/>
          </rPr>
          <t xml:space="preserve">
DANH SÁCH SINH VIÊN THAM GIA GIẢI THỂ THAO ĐIỆN TỬ - LIÊN QUÂN MOBI</t>
        </r>
      </text>
    </comment>
    <comment ref="N2"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O2" authorId="0" shapeId="0">
      <text>
        <r>
          <rPr>
            <b/>
            <sz val="9"/>
            <color indexed="81"/>
            <rFont val="Tahoma"/>
          </rPr>
          <t>Author:</t>
        </r>
        <r>
          <rPr>
            <sz val="9"/>
            <color indexed="81"/>
            <rFont val="Tahoma"/>
          </rPr>
          <t xml:space="preserve">
DANH SÁCH SINH VIÊN THAM GIA CUỘC THI "TÌM HIỂU BIỂN ĐẢO VIỆT NAM"</t>
        </r>
      </text>
    </comment>
    <comment ref="P2" authorId="0" shapeId="0">
      <text>
        <r>
          <rPr>
            <b/>
            <sz val="9"/>
            <color indexed="81"/>
            <rFont val="Tahoma"/>
          </rPr>
          <t>Author:</t>
        </r>
        <r>
          <rPr>
            <sz val="9"/>
            <color indexed="81"/>
            <rFont val="Tahoma"/>
          </rPr>
          <t xml:space="preserve">
DANH SÁCH SINH VIÊN THAM GIA LỚP ĐỐI TƯỢNG ĐOÀN ĐỢT 2 NĂM HỌC 2023-2024</t>
        </r>
      </text>
    </comment>
    <comment ref="Q2"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R2"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<sst xmlns="http://schemas.openxmlformats.org/spreadsheetml/2006/main" count="1157" uniqueCount="338">
  <si>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</si>
  <si>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</si>
  <si>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</si>
  <si>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</si>
  <si>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</si>
  <si>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</si>
  <si>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</si>
  <si>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</si>
  <si>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</si>
  <si>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</si>
  <si>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</si>
  <si>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</si>
  <si>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</si>
  <si>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</si>
  <si>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</si>
  <si>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</si>
  <si>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</si>
  <si>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</si>
  <si>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</si>
  <si>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</si>
  <si>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</si>
  <si>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</si>
  <si>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</si>
  <si>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</si>
  <si>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</si>
  <si>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</si>
  <si>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</si>
  <si>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</si>
  <si>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</si>
  <si>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</si>
  <si>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</si>
  <si>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</si>
  <si>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</si>
  <si>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</si>
  <si>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</si>
  <si>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</si>
  <si>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</si>
  <si>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</si>
  <si>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</si>
  <si>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</si>
  <si>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</si>
  <si>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</si>
  <si>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</si>
  <si>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</si>
  <si>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</si>
  <si>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</si>
  <si>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</si>
  <si>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</si>
  <si>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</si>
  <si>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</si>
  <si>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</si>
  <si>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</si>
  <si>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</si>
  <si>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</si>
  <si>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</si>
  <si>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</si>
  <si>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</si>
  <si>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</si>
  <si>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</si>
  <si>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</si>
  <si>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</si>
  <si>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</si>
  <si>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</si>
  <si>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</si>
  <si>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</si>
  <si>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</si>
  <si>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</si>
  <si>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</si>
  <si>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</si>
  <si>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</si>
  <si>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</si>
  <si>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Hiến máu</t>
  </si>
  <si>
    <t>Đối thoại '13/03</t>
  </si>
  <si>
    <t>Ngày hội 4S</t>
  </si>
  <si>
    <t>CN Xanh</t>
  </si>
  <si>
    <t>Đá bóng</t>
  </si>
  <si>
    <t>Bồi dưỡng KNM</t>
  </si>
  <si>
    <t>Lễ tân BĐ</t>
  </si>
  <si>
    <t>TT ĐT-MOBI</t>
  </si>
  <si>
    <t>Thi TT TU8</t>
  </si>
  <si>
    <t>Thi BĐ VN</t>
  </si>
  <si>
    <t>TG Rung CV</t>
  </si>
  <si>
    <t>ĐT Đoàn đợt 2</t>
  </si>
  <si>
    <t>24/03</t>
  </si>
  <si>
    <t>Thi NQ 98</t>
  </si>
  <si>
    <t>Ghi chú</t>
  </si>
  <si>
    <t>23001824</t>
  </si>
  <si>
    <t>Huỳnh Văn</t>
  </si>
  <si>
    <t>Bo</t>
  </si>
  <si>
    <t>27/05/2005</t>
  </si>
  <si>
    <t>23C1-QKS1</t>
  </si>
  <si>
    <t>X</t>
  </si>
  <si>
    <t>23004799</t>
  </si>
  <si>
    <t>Nguyễn Thành</t>
  </si>
  <si>
    <t>Công</t>
  </si>
  <si>
    <t>09/12/2005</t>
  </si>
  <si>
    <t>23002224</t>
  </si>
  <si>
    <t>Đặng Hoàng</t>
  </si>
  <si>
    <t>Duy</t>
  </si>
  <si>
    <t>16/09/2005</t>
  </si>
  <si>
    <t>23001924</t>
  </si>
  <si>
    <t>Vương Thị Thúy</t>
  </si>
  <si>
    <t>Hằng</t>
  </si>
  <si>
    <t>12/01/2005</t>
  </si>
  <si>
    <t>23004556</t>
  </si>
  <si>
    <t>Tính Gia</t>
  </si>
  <si>
    <t>Hoàng</t>
  </si>
  <si>
    <t>12/03/2005</t>
  </si>
  <si>
    <t>23005032</t>
  </si>
  <si>
    <t>Nguyễn Huy</t>
  </si>
  <si>
    <t>06/07/2004</t>
  </si>
  <si>
    <t>23001917</t>
  </si>
  <si>
    <t>Nguyễn Ngọc Minh</t>
  </si>
  <si>
    <t>Hương</t>
  </si>
  <si>
    <t>26/04/2005</t>
  </si>
  <si>
    <t>23002775</t>
  </si>
  <si>
    <t>Trần Quốc</t>
  </si>
  <si>
    <t>Huy</t>
  </si>
  <si>
    <t>07/10/2004</t>
  </si>
  <si>
    <t>23002305</t>
  </si>
  <si>
    <t>Đoàn Minh</t>
  </si>
  <si>
    <t>Kha</t>
  </si>
  <si>
    <t>02/01/2003</t>
  </si>
  <si>
    <t>23004827</t>
  </si>
  <si>
    <t>Nguyễn Vũ</t>
  </si>
  <si>
    <t>Khánh</t>
  </si>
  <si>
    <t>18/12/2003</t>
  </si>
  <si>
    <t>23002693</t>
  </si>
  <si>
    <t>Trần Đăng</t>
  </si>
  <si>
    <t>Khoa</t>
  </si>
  <si>
    <t>16/04/2005</t>
  </si>
  <si>
    <t>23005315</t>
  </si>
  <si>
    <t>Huỳnh Dương Tuấn</t>
  </si>
  <si>
    <t>Kiệt</t>
  </si>
  <si>
    <t>07/02/2003</t>
  </si>
  <si>
    <t>23002253</t>
  </si>
  <si>
    <t>Đặng Thanh</t>
  </si>
  <si>
    <t>Lý</t>
  </si>
  <si>
    <t>05/06/2005</t>
  </si>
  <si>
    <t>23004486</t>
  </si>
  <si>
    <t>Dương Lê Ngọc</t>
  </si>
  <si>
    <t>Mai</t>
  </si>
  <si>
    <t>31/07/2005</t>
  </si>
  <si>
    <t>23004858</t>
  </si>
  <si>
    <t>Nguyễn Công</t>
  </si>
  <si>
    <t>Minh</t>
  </si>
  <si>
    <t>19/01/2005</t>
  </si>
  <si>
    <t>23004459</t>
  </si>
  <si>
    <t>Nguyễn Kim</t>
  </si>
  <si>
    <t>Ngân</t>
  </si>
  <si>
    <t>31/12/2005</t>
  </si>
  <si>
    <t>23001701</t>
  </si>
  <si>
    <t>Nguyễn Trương Phương</t>
  </si>
  <si>
    <t>Nghi</t>
  </si>
  <si>
    <t>20/11/2005</t>
  </si>
  <si>
    <t>23004333</t>
  </si>
  <si>
    <t>Nguyễn Hữu</t>
  </si>
  <si>
    <t>Nhân</t>
  </si>
  <si>
    <t>19/09/2005</t>
  </si>
  <si>
    <t>23005321</t>
  </si>
  <si>
    <t>Lê Yến</t>
  </si>
  <si>
    <t>Nhi</t>
  </si>
  <si>
    <t>01/02/2005</t>
  </si>
  <si>
    <t>23002438</t>
  </si>
  <si>
    <t>Lê Huỳnh</t>
  </si>
  <si>
    <t>Như</t>
  </si>
  <si>
    <t>19/12/2005</t>
  </si>
  <si>
    <t>23004696</t>
  </si>
  <si>
    <t>Phan Văn</t>
  </si>
  <si>
    <t>Phước</t>
  </si>
  <si>
    <t>22/12/2005</t>
  </si>
  <si>
    <t>23004684</t>
  </si>
  <si>
    <t>Nguyễn Hoàng</t>
  </si>
  <si>
    <t>Sang</t>
  </si>
  <si>
    <t>02/07/2005</t>
  </si>
  <si>
    <t>23002121</t>
  </si>
  <si>
    <t>Trần Thanh Hoàng</t>
  </si>
  <si>
    <t>Thái</t>
  </si>
  <si>
    <t>07/06/2005</t>
  </si>
  <si>
    <t>23002403</t>
  </si>
  <si>
    <t>Ngô Nguyễn Trúc</t>
  </si>
  <si>
    <t>Thư</t>
  </si>
  <si>
    <t>14/09/2005</t>
  </si>
  <si>
    <t>23004457</t>
  </si>
  <si>
    <t>Lý Nguyễn Ngọc</t>
  </si>
  <si>
    <t>Trâm</t>
  </si>
  <si>
    <t>23/03/2005</t>
  </si>
  <si>
    <t>23001934</t>
  </si>
  <si>
    <t>Phan Ngọc</t>
  </si>
  <si>
    <t>Trân</t>
  </si>
  <si>
    <t>11/06/2005</t>
  </si>
  <si>
    <t>23002299</t>
  </si>
  <si>
    <t>Trung</t>
  </si>
  <si>
    <t>17/01/2005</t>
  </si>
  <si>
    <t>23004560</t>
  </si>
  <si>
    <t>Phạm Tấn</t>
  </si>
  <si>
    <t>Tú</t>
  </si>
  <si>
    <t>15/07/2004</t>
  </si>
  <si>
    <t>23004511</t>
  </si>
  <si>
    <t>Phùng Gia</t>
  </si>
  <si>
    <t>Văn</t>
  </si>
  <si>
    <t>09/10/2005</t>
  </si>
  <si>
    <t xml:space="preserve">Lớp:     23C1-QKS1           Sĩ số:  29        Khoa:  Du lịch - Khách sạn           </t>
  </si>
  <si>
    <t>LỚP: 23C1-QKS1</t>
  </si>
  <si>
    <t>Chủ tọa: Ông (Bà)Hồ Gia Bảo; Chức vụ: Cố vấn học tập.</t>
  </si>
  <si>
    <t>Huỳnh Văn Bo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</si>
  <si>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</si>
  <si>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</si>
  <si>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</si>
  <si>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</si>
  <si>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</si>
  <si>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</si>
  <si>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</si>
  <si>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</si>
  <si>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</si>
  <si>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LỚP: 23C1-QNH1</t>
  </si>
  <si>
    <t>Thành phần tham dự: Tập thể lớp 23C1-QNH1.</t>
  </si>
  <si>
    <t>CD HCM đợt 2</t>
  </si>
  <si>
    <t>23002361</t>
  </si>
  <si>
    <t>Nguyễn Bình</t>
  </si>
  <si>
    <t>An</t>
  </si>
  <si>
    <t>21/10/2005</t>
  </si>
  <si>
    <t>23C1-QNH1</t>
  </si>
  <si>
    <t>23004697</t>
  </si>
  <si>
    <t>Lưu Hữu Chí</t>
  </si>
  <si>
    <t>Bảo</t>
  </si>
  <si>
    <t>06/09/2005</t>
  </si>
  <si>
    <t>23002625</t>
  </si>
  <si>
    <t>Phạm Ngọc Chí</t>
  </si>
  <si>
    <t>Bình</t>
  </si>
  <si>
    <t>26/10/2005</t>
  </si>
  <si>
    <t>23004491</t>
  </si>
  <si>
    <t>Nguyễn Minh</t>
  </si>
  <si>
    <t>Đăng</t>
  </si>
  <si>
    <t>01/01/2004</t>
  </si>
  <si>
    <t>23002467</t>
  </si>
  <si>
    <t>Lý Thắm</t>
  </si>
  <si>
    <t>Di</t>
  </si>
  <si>
    <t>09/09/2005</t>
  </si>
  <si>
    <t>23001729</t>
  </si>
  <si>
    <t>Đỗ Văn</t>
  </si>
  <si>
    <t>18/09/2005</t>
  </si>
  <si>
    <t>23004600</t>
  </si>
  <si>
    <t>Phạm Nhật</t>
  </si>
  <si>
    <t>20/11/2001</t>
  </si>
  <si>
    <t>23002427</t>
  </si>
  <si>
    <t>Nguyễn Trọng</t>
  </si>
  <si>
    <t>02/12/2005</t>
  </si>
  <si>
    <t>23002226</t>
  </si>
  <si>
    <t>Đậu Văn</t>
  </si>
  <si>
    <t>10/10/2005</t>
  </si>
  <si>
    <t>23002133</t>
  </si>
  <si>
    <t>Trần Hoàng</t>
  </si>
  <si>
    <t>Khôi</t>
  </si>
  <si>
    <t>14/07/2005</t>
  </si>
  <si>
    <t>23004808</t>
  </si>
  <si>
    <t>Trương Gia</t>
  </si>
  <si>
    <t>Linh</t>
  </si>
  <si>
    <t>23000011</t>
  </si>
  <si>
    <t>Nguyễn Nam</t>
  </si>
  <si>
    <t>Long</t>
  </si>
  <si>
    <t>25/03/2004</t>
  </si>
  <si>
    <t>23002714</t>
  </si>
  <si>
    <t>Nguyễn Nhật Ánh</t>
  </si>
  <si>
    <t>11/11/1999</t>
  </si>
  <si>
    <t>23001836</t>
  </si>
  <si>
    <t>Nguyễn Hoài</t>
  </si>
  <si>
    <t>Nam</t>
  </si>
  <si>
    <t>18/02/2004</t>
  </si>
  <si>
    <t>23001944</t>
  </si>
  <si>
    <t>On Bối</t>
  </si>
  <si>
    <t>Ngọc</t>
  </si>
  <si>
    <t>30/08/2002</t>
  </si>
  <si>
    <t>23000447</t>
  </si>
  <si>
    <t>Nguyễn Thị Huỳnh</t>
  </si>
  <si>
    <t>24/02/2001</t>
  </si>
  <si>
    <t>23002008</t>
  </si>
  <si>
    <t>Tạ Thị Quỳnh</t>
  </si>
  <si>
    <t>23004582</t>
  </si>
  <si>
    <t>Lý Hoàng</t>
  </si>
  <si>
    <t>10/08/2005</t>
  </si>
  <si>
    <t>23002317</t>
  </si>
  <si>
    <t>Nguyễn Hữu Lê</t>
  </si>
  <si>
    <t>Sơn</t>
  </si>
  <si>
    <t>01/07/2005</t>
  </si>
  <si>
    <t>23004881</t>
  </si>
  <si>
    <t>Tô Hữu</t>
  </si>
  <si>
    <t>Tài</t>
  </si>
  <si>
    <t>17/07/2005</t>
  </si>
  <si>
    <t>23000003</t>
  </si>
  <si>
    <t>Huỳnh Thị Thanh</t>
  </si>
  <si>
    <t>Thảo</t>
  </si>
  <si>
    <t>29/10/2000</t>
  </si>
  <si>
    <t>23004661</t>
  </si>
  <si>
    <t>Đặng Phương</t>
  </si>
  <si>
    <t>Thuỳ</t>
  </si>
  <si>
    <t>11/12/2005</t>
  </si>
  <si>
    <t>23004859</t>
  </si>
  <si>
    <t>Trí</t>
  </si>
  <si>
    <t>29/10/2005</t>
  </si>
  <si>
    <t>23004928</t>
  </si>
  <si>
    <t>Phan Hoàng</t>
  </si>
  <si>
    <t>Vũ</t>
  </si>
  <si>
    <t>29/05/2003</t>
  </si>
  <si>
    <t>23002010</t>
  </si>
  <si>
    <t>Kim Thị Phương</t>
  </si>
  <si>
    <t>Vy</t>
  </si>
  <si>
    <t>06/04/2004</t>
  </si>
  <si>
    <t>Thư ký: Lý Thắm Di; Chức vụ: Lớp trưởng</t>
  </si>
  <si>
    <t xml:space="preserve">Lớp:     23C1-QNH1           Sĩ số:  25        Khoa:  Du lịch - Khách sạn           </t>
  </si>
  <si>
    <t>Địa điểm: C2.1-02</t>
  </si>
  <si>
    <t>Hiện diện: 25/25 SV.</t>
  </si>
  <si>
    <t>Vắng: 0, lý do: 0</t>
  </si>
  <si>
    <r>
      <rPr>
        <b/>
        <sz val="13"/>
        <color theme="1"/>
        <rFont val="Times New Roman"/>
        <family val="1"/>
      </rPr>
      <t>Thời gian họp: 10</t>
    </r>
    <r>
      <rPr>
        <sz val="13"/>
        <color theme="1"/>
        <rFont val="Times New Roman"/>
        <family val="1"/>
      </rPr>
      <t xml:space="preserve"> giờ 20 phút ngày 15/05/2024</t>
    </r>
  </si>
  <si>
    <t xml:space="preserve">          Thư ký thông qua toàn văn biên bản cuộc họp, các thành viên dự họp nhất trí, không có ý kiến gì thêm.
          Cuộc họp kết thúc lúc 11 giờ 05 phút cùng ngày./.</t>
  </si>
  <si>
    <t>Huỳnh Thị Thanh Thảo</t>
  </si>
  <si>
    <t>Thời gian họp: 10 giờ 20 phút ngày 15/05/2024</t>
  </si>
  <si>
    <t>Hiện diện: 29/29 SV.</t>
  </si>
  <si>
    <t>Về nguồn, Đối thoại '13/03</t>
  </si>
  <si>
    <t>tiếp sóng '17/05, Đối thoại '13/03, Lễ tân BĐ</t>
  </si>
  <si>
    <t>TG học NQ</t>
  </si>
  <si>
    <t>Về nguồn</t>
  </si>
  <si>
    <t>Cảnh cáo</t>
  </si>
  <si>
    <t>Khiển trách.</t>
  </si>
  <si>
    <t>Còn học, đã gọi xác nhận với PH 0932681176</t>
  </si>
  <si>
    <t>Đề nghị tạm ngưng. đã gọi xác nhận với PH 0909305151</t>
  </si>
  <si>
    <t>Đề nghị tạm ngưng. đã gọi xác nhận với PH 0903019068 nhiều lần nhưng không có phản hồi</t>
  </si>
  <si>
    <t>Đề nghị tạm ngưng. đã gọi xác nhận với PH 0397516623</t>
  </si>
  <si>
    <t>Đề nghị tạm ngưng. đã gọi xác nhận với PH 0949527839</t>
  </si>
  <si>
    <t>Còn học, đã gọi xác nhận với PH 0973055770</t>
  </si>
  <si>
    <t>Đề nghị tạm ngưng. đã gọi xác nhận với PH 0335598908</t>
  </si>
  <si>
    <t>Đã gọi xác nhận với PH còn lại 0398108636</t>
  </si>
  <si>
    <t>Đã gọi xác nhận với PH cho con chuyển ngành học khác</t>
  </si>
  <si>
    <t>Đề nghị tạm ngưng. đã gọi xác nhận với PH 0395319847 nhiều lần nhưng không có phản hồi</t>
  </si>
  <si>
    <t>Đề nghị tạm ngưng. đã gọi xác nhận với PH 0978174284</t>
  </si>
  <si>
    <t>Đề nghị tạm ngưng. đã gọi xác nhận với PH 0335885849</t>
  </si>
  <si>
    <t>Đã gọi xác nhận với PH còn lại 0358117807</t>
  </si>
  <si>
    <t>Đã gọi xác nhận với PH còn lại 0336039051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</si>
</sst>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9">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6" fillId="4" borderId="0" xfId="0" applyFont="1" applyFill="1"/>
    <xf numFmtId="0" fontId="47" fillId="4" borderId="0" xfId="0" applyFont="1" applyFill="1" applyAlignment="1">
      <alignment horizontal="center"/>
    </xf>
    <xf numFmtId="0" fontId="51" fillId="4" borderId="0" xfId="0" applyFont="1" applyFill="1" applyAlignment="1"/>
    <xf numFmtId="0" fontId="47"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17" fillId="0" borderId="8" xfId="0" applyFont="1" applyBorder="1" applyAlignment="1">
      <alignment horizontal="left" vertical="center"/>
    </xf>
    <xf numFmtId="0" fontId="28" fillId="0" borderId="0" xfId="0" applyFont="1" applyAlignment="1">
      <alignment horizontal="center" vertical="center"/>
    </xf>
    <xf numFmtId="0" fontId="27" fillId="0" borderId="0" xfId="0" applyFont="1" applyAlignment="1">
      <alignment horizontal="center" vertical="center"/>
    </xf>
    <xf numFmtId="0" fontId="38" fillId="3" borderId="4" xfId="0" applyFont="1" applyFill="1" applyBorder="1" applyAlignment="1">
      <alignment horizontal="center" vertical="center" wrapText="1"/>
    </xf>
    <xf numFmtId="0" fontId="38" fillId="3" borderId="4" xfId="0" applyFont="1" applyFill="1" applyBorder="1" applyAlignment="1">
      <alignment horizontal="left" vertical="center" wrapText="1"/>
    </xf>
    <xf numFmtId="0" fontId="38" fillId="3" borderId="4" xfId="0" applyFont="1" applyFill="1" applyBorder="1" applyAlignment="1">
      <alignment horizontal="left" vertical="center"/>
    </xf>
    <xf numFmtId="0" fontId="49" fillId="3" borderId="4" xfId="0" quotePrefix="1" applyFont="1" applyFill="1" applyBorder="1" applyAlignment="1">
      <alignment horizontal="center" vertical="center" wrapText="1"/>
    </xf>
    <xf numFmtId="0" fontId="49" fillId="3" borderId="4" xfId="0" applyFont="1" applyFill="1" applyBorder="1" applyAlignment="1">
      <alignment horizontal="center" vertical="center" wrapText="1"/>
    </xf>
    <xf numFmtId="0" fontId="48" fillId="3" borderId="0" xfId="0" applyFont="1" applyFill="1"/>
    <xf numFmtId="0" fontId="38" fillId="3" borderId="4" xfId="0" applyFont="1" applyFill="1" applyBorder="1" applyAlignment="1">
      <alignment horizontal="center" vertical="center"/>
    </xf>
    <xf numFmtId="0" fontId="38" fillId="0" borderId="4" xfId="0" applyFont="1" applyFill="1" applyBorder="1" applyAlignment="1">
      <alignment horizontal="center" vertical="center"/>
    </xf>
    <xf numFmtId="0" fontId="38" fillId="0" borderId="4" xfId="0" applyFont="1" applyFill="1" applyBorder="1" applyAlignment="1">
      <alignment horizontal="center" vertical="center" wrapText="1"/>
    </xf>
    <xf numFmtId="0" fontId="38" fillId="0" borderId="4" xfId="0" applyFont="1" applyFill="1" applyBorder="1" applyAlignment="1">
      <alignment horizontal="left" vertical="center" wrapText="1"/>
    </xf>
    <xf numFmtId="0" fontId="38" fillId="0" borderId="4" xfId="0" applyFont="1" applyFill="1" applyBorder="1" applyAlignment="1">
      <alignment horizontal="left" vertical="center"/>
    </xf>
    <xf numFmtId="0" fontId="49" fillId="0" borderId="4" xfId="0" quotePrefix="1" applyFont="1" applyFill="1" applyBorder="1" applyAlignment="1">
      <alignment horizontal="center" vertical="center" wrapText="1"/>
    </xf>
    <xf numFmtId="0" fontId="49" fillId="0" borderId="4" xfId="0" applyFont="1" applyFill="1" applyBorder="1" applyAlignment="1">
      <alignment horizontal="center" vertical="center" wrapText="1"/>
    </xf>
    <xf numFmtId="4" fontId="5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7" fillId="4" borderId="2" xfId="0" applyFont="1" applyFill="1" applyBorder="1" applyAlignment="1">
      <alignment vertical="center" wrapText="1"/>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3"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26" fillId="4" borderId="2" xfId="0" applyFont="1" applyFill="1" applyBorder="1" applyAlignment="1">
      <alignment horizontal="center" vertical="center"/>
    </xf>
    <xf numFmtId="0" fontId="19" fillId="3" borderId="4" xfId="0" applyFont="1" applyFill="1" applyBorder="1" applyAlignment="1">
      <alignment horizontal="left" vertical="center"/>
    </xf>
    <xf numFmtId="0" fontId="9" fillId="0" borderId="2" xfId="0" applyFont="1" applyFill="1" applyBorder="1" applyAlignment="1">
      <alignment horizontal="center" vertical="center"/>
    </xf>
    <xf numFmtId="0" fontId="23" fillId="0" borderId="2" xfId="0" quotePrefix="1" applyFont="1" applyFill="1" applyBorder="1" applyAlignment="1">
      <alignment horizontal="center" vertical="center" wrapText="1"/>
    </xf>
    <xf numFmtId="0" fontId="23" fillId="0" borderId="12" xfId="0" applyFont="1" applyFill="1" applyBorder="1" applyAlignment="1">
      <alignment vertical="center" wrapText="1"/>
    </xf>
    <xf numFmtId="0" fontId="23" fillId="0" borderId="9" xfId="0" applyFont="1" applyFill="1" applyBorder="1" applyAlignment="1">
      <alignment vertical="center" wrapText="1"/>
    </xf>
    <xf numFmtId="0" fontId="26" fillId="0" borderId="2" xfId="0" applyFont="1" applyFill="1" applyBorder="1" applyAlignment="1">
      <alignment horizontal="center" vertical="center"/>
    </xf>
    <xf numFmtId="4" fontId="17" fillId="0" borderId="2" xfId="0" applyNumberFormat="1" applyFont="1" applyFill="1" applyBorder="1" applyAlignment="1">
      <alignment horizontal="center" vertical="center"/>
    </xf>
    <xf numFmtId="4" fontId="53" fillId="0" borderId="2" xfId="0" applyNumberFormat="1" applyFont="1" applyFill="1" applyBorder="1" applyAlignment="1">
      <alignment horizontal="center" vertical="center"/>
    </xf>
    <xf numFmtId="0" fontId="19" fillId="0" borderId="4" xfId="0" applyFont="1" applyFill="1" applyBorder="1" applyAlignment="1">
      <alignment horizontal="lef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2"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7" fillId="4" borderId="0" xfId="0" applyFont="1" applyFill="1" applyAlignment="1">
      <alignment horizontal="left"/>
    </xf>
    <xf numFmtId="0" fontId="51" fillId="4" borderId="0" xfId="0" applyFont="1" applyFill="1" applyAlignment="1">
      <alignment horizontal="center"/>
    </xf>
    <xf numFmtId="0" fontId="47"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2">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03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topLeftCell="A16" zoomScaleNormal="100" zoomScaleSheetLayoutView="100" workbookViewId="0">
      <selection activeCell="I15" sqref="I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62" t="s">
        <v>3</v>
      </c>
      <c r="B2" s="162"/>
      <c r="C2" s="162"/>
      <c r="D2" s="162"/>
      <c r="E2" s="163" t="s">
        <v>4</v>
      </c>
      <c r="F2" s="163"/>
      <c r="G2" s="163"/>
      <c r="H2" s="163"/>
      <c r="I2" s="163"/>
      <c r="J2" s="3"/>
      <c r="K2" s="3"/>
      <c r="L2" s="3"/>
      <c r="M2" s="3"/>
      <c r="N2" s="3"/>
      <c r="O2" s="3"/>
      <c r="P2" s="3"/>
      <c r="Q2" s="3"/>
      <c r="R2" s="3"/>
      <c r="S2" s="3"/>
      <c r="T2" s="3"/>
    </row>
    <row r="3" spans="1:20" ht="17.100000000000001" customHeight="1">
      <c r="A3" s="163" t="s">
        <v>5</v>
      </c>
      <c r="B3" s="163"/>
      <c r="C3" s="163"/>
      <c r="D3" s="163"/>
      <c r="E3" s="164" t="s">
        <v>6</v>
      </c>
      <c r="F3" s="164"/>
      <c r="G3" s="164"/>
      <c r="H3" s="164"/>
      <c r="I3" s="164"/>
      <c r="J3" s="3"/>
      <c r="K3" s="3"/>
      <c r="L3" s="3"/>
      <c r="M3" s="3"/>
      <c r="N3" s="3"/>
      <c r="O3" s="3"/>
      <c r="P3" s="3"/>
      <c r="Q3" s="3"/>
      <c r="R3" s="3"/>
      <c r="S3" s="3"/>
      <c r="T3" s="3"/>
    </row>
    <row r="4" spans="1:20" ht="17.100000000000001" customHeight="1">
      <c r="A4" s="163" t="s">
        <v>7</v>
      </c>
      <c r="B4" s="163"/>
      <c r="C4" s="163"/>
      <c r="D4" s="163"/>
      <c r="E4" s="152"/>
      <c r="F4" s="152"/>
      <c r="G4" s="152"/>
      <c r="H4" s="152"/>
      <c r="I4" s="152"/>
      <c r="J4" s="3"/>
      <c r="K4" s="3"/>
      <c r="L4" s="3"/>
      <c r="M4" s="3"/>
      <c r="N4" s="3"/>
      <c r="O4" s="3"/>
      <c r="P4" s="3"/>
      <c r="Q4" s="3"/>
      <c r="R4" s="3"/>
      <c r="S4" s="3"/>
      <c r="T4" s="3"/>
    </row>
    <row r="5" spans="1:20" s="15" customFormat="1" ht="12" customHeight="1">
      <c r="A5" s="165"/>
      <c r="B5" s="165"/>
      <c r="C5" s="165"/>
      <c r="D5" s="165"/>
      <c r="E5" s="14"/>
      <c r="J5" s="14"/>
      <c r="K5" s="14"/>
      <c r="L5" s="14"/>
      <c r="M5" s="14"/>
      <c r="N5" s="14"/>
      <c r="O5" s="14"/>
      <c r="P5" s="14"/>
      <c r="Q5" s="14"/>
      <c r="R5" s="14"/>
      <c r="S5" s="14"/>
      <c r="T5" s="14"/>
    </row>
    <row r="6" spans="1:20" ht="24.95" customHeight="1">
      <c r="A6" s="166" t="s">
        <v>8</v>
      </c>
      <c r="B6" s="166"/>
      <c r="C6" s="166"/>
      <c r="D6" s="166"/>
      <c r="E6" s="166"/>
      <c r="F6" s="166"/>
      <c r="G6" s="166"/>
      <c r="H6" s="166"/>
      <c r="I6" s="166"/>
      <c r="J6" s="5"/>
      <c r="K6" s="5"/>
      <c r="L6" s="5"/>
      <c r="M6" s="5"/>
      <c r="N6" s="5"/>
      <c r="O6" s="5"/>
      <c r="P6" s="5"/>
      <c r="Q6" s="5"/>
      <c r="R6" s="5"/>
      <c r="S6" s="5"/>
      <c r="T6" s="5"/>
    </row>
    <row r="7" spans="1:20" s="7" customFormat="1" ht="20.100000000000001" customHeight="1">
      <c r="A7" s="166" t="s">
        <v>28</v>
      </c>
      <c r="B7" s="166"/>
      <c r="C7" s="166"/>
      <c r="D7" s="166"/>
      <c r="E7" s="166"/>
      <c r="F7" s="166"/>
      <c r="G7" s="166"/>
      <c r="H7" s="166"/>
      <c r="I7" s="166"/>
      <c r="J7" s="16"/>
      <c r="K7" s="16"/>
      <c r="L7" s="16"/>
      <c r="M7" s="16"/>
      <c r="N7" s="16"/>
      <c r="O7" s="16"/>
      <c r="P7" s="16"/>
      <c r="Q7" s="16"/>
      <c r="R7" s="16"/>
      <c r="S7" s="16"/>
      <c r="T7" s="16"/>
    </row>
    <row r="8" spans="1:20" s="7" customFormat="1" ht="18" customHeight="1">
      <c r="A8" s="167" t="s">
        <v>202</v>
      </c>
      <c r="B8" s="167"/>
      <c r="C8" s="167"/>
      <c r="D8" s="167"/>
      <c r="E8" s="167"/>
      <c r="F8" s="167"/>
      <c r="G8" s="167"/>
      <c r="H8" s="167"/>
      <c r="I8" s="16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68" t="s">
        <v>0</v>
      </c>
      <c r="B10" s="168" t="s">
        <v>9</v>
      </c>
      <c r="C10" s="170" t="s">
        <v>10</v>
      </c>
      <c r="D10" s="171"/>
      <c r="E10" s="155" t="s">
        <v>11</v>
      </c>
      <c r="F10" s="156"/>
      <c r="G10" s="155" t="s">
        <v>12</v>
      </c>
      <c r="H10" s="156"/>
      <c r="I10" s="157" t="s">
        <v>1</v>
      </c>
    </row>
    <row r="11" spans="1:20" s="8" customFormat="1" ht="30" customHeight="1">
      <c r="A11" s="158"/>
      <c r="B11" s="169"/>
      <c r="C11" s="172"/>
      <c r="D11" s="173"/>
      <c r="E11" s="18" t="s">
        <v>13</v>
      </c>
      <c r="F11" s="18" t="s">
        <v>14</v>
      </c>
      <c r="G11" s="18" t="s">
        <v>13</v>
      </c>
      <c r="H11" s="18" t="s">
        <v>14</v>
      </c>
      <c r="I11" s="158"/>
    </row>
    <row r="12" spans="1:20" s="8" customFormat="1" ht="17.45" customHeight="1">
      <c r="A12" s="11">
        <v>1</v>
      </c>
      <c r="B12" s="27" t="s">
        <v>86</v>
      </c>
      <c r="C12" s="26" t="s">
        <v>87</v>
      </c>
      <c r="D12" s="19" t="s">
        <v>88</v>
      </c>
      <c r="E12" s="142">
        <v>90</v>
      </c>
      <c r="F12" s="20" t="str">
        <f>IF(AND(E12&gt;=90),"XS",IF(AND(E12&gt;=80),"Tốt",IF(AND(E12&gt;=70),"Khá",IF(AND(E12&gt;=60),"TB",IF(AND(E12&gt;=50),"TB",IF(AND(E12&lt;50),IF(AND(E12&gt;0),"Yếu",IF(AND(E12=0),"KXL"," "))))))))</f>
        <v>XS</v>
      </c>
      <c r="G12" s="29">
        <v>85</v>
      </c>
      <c r="H12" s="132" t="str">
        <f>IF(AND(G12&gt;=90),"XS",IF(AND(G12&gt;=80),"Tốt",IF(AND(G12&gt;=70),"Khá",IF(AND(G12&gt;=60),"TB",IF(AND(G12&gt;=50),"TB",IF(AND(G12&lt;50),IF(AND(G12&gt;0),"Yếu",IF(AND(G12=0),"KXL"," "))))))))</f>
        <v>Tốt</v>
      </c>
      <c r="I12" s="32"/>
    </row>
    <row r="13" spans="1:20" s="8" customFormat="1" ht="17.45" customHeight="1">
      <c r="A13" s="11">
        <v>2</v>
      </c>
      <c r="B13" s="27" t="s">
        <v>92</v>
      </c>
      <c r="C13" s="26" t="s">
        <v>93</v>
      </c>
      <c r="D13" s="19" t="s">
        <v>94</v>
      </c>
      <c r="E13" s="48">
        <v>80</v>
      </c>
      <c r="F13" s="20" t="str">
        <f t="shared" ref="F13:F39" si="0">IF(AND(E13&gt;=90),"XS",IF(AND(E13&gt;=80),"Tốt",IF(AND(E13&gt;=70),"Khá",IF(AND(E13&gt;=60),"TB",IF(AND(E13&gt;=50),"TB",IF(AND(E13&lt;50),IF(AND(E13&gt;0),"Yếu",IF(AND(E13=0),"KXL"," "))))))))</f>
        <v>Tốt</v>
      </c>
      <c r="G13" s="29">
        <v>90</v>
      </c>
      <c r="H13" s="132" t="str">
        <f t="shared" ref="H13:H39" si="1">IF(AND(G13&gt;=90),"XS",IF(AND(G13&gt;=80),"Tốt",IF(AND(G13&gt;=70),"Khá",IF(AND(G13&gt;=60),"TB",IF(AND(G13&gt;=50),"TB",IF(AND(G13&lt;50),IF(AND(G13&gt;0),"Yếu",IF(AND(G13=0),"KXL"," "))))))))</f>
        <v>XS</v>
      </c>
      <c r="I13" s="32"/>
    </row>
    <row r="14" spans="1:20" s="8" customFormat="1" ht="17.45" customHeight="1">
      <c r="A14" s="11">
        <v>3</v>
      </c>
      <c r="B14" s="27" t="s">
        <v>96</v>
      </c>
      <c r="C14" s="26" t="s">
        <v>97</v>
      </c>
      <c r="D14" s="19" t="s">
        <v>98</v>
      </c>
      <c r="E14" s="48">
        <v>75</v>
      </c>
      <c r="F14" s="20" t="str">
        <f t="shared" si="0"/>
        <v>Khá</v>
      </c>
      <c r="G14" s="29">
        <v>55</v>
      </c>
      <c r="H14" s="132" t="str">
        <f t="shared" si="1"/>
        <v>TB</v>
      </c>
      <c r="I14" s="32"/>
    </row>
    <row r="15" spans="1:20" s="8" customFormat="1" ht="17.45" customHeight="1">
      <c r="A15" s="11">
        <v>4</v>
      </c>
      <c r="B15" s="27" t="s">
        <v>100</v>
      </c>
      <c r="C15" s="26" t="s">
        <v>101</v>
      </c>
      <c r="D15" s="19" t="s">
        <v>102</v>
      </c>
      <c r="E15" s="48">
        <v>80</v>
      </c>
      <c r="F15" s="20" t="str">
        <f t="shared" si="0"/>
        <v>Tốt</v>
      </c>
      <c r="G15" s="29">
        <v>65</v>
      </c>
      <c r="H15" s="132" t="str">
        <f t="shared" si="1"/>
        <v>TB</v>
      </c>
      <c r="I15" s="33"/>
    </row>
    <row r="16" spans="1:20" s="8" customFormat="1" ht="17.45" customHeight="1">
      <c r="A16" s="11">
        <v>5</v>
      </c>
      <c r="B16" s="27" t="s">
        <v>104</v>
      </c>
      <c r="C16" s="26" t="s">
        <v>105</v>
      </c>
      <c r="D16" s="19" t="s">
        <v>106</v>
      </c>
      <c r="E16" s="48">
        <v>65</v>
      </c>
      <c r="F16" s="20" t="str">
        <f t="shared" si="0"/>
        <v>TB</v>
      </c>
      <c r="G16" s="29">
        <v>60</v>
      </c>
      <c r="H16" s="132" t="str">
        <f t="shared" si="1"/>
        <v>TB</v>
      </c>
      <c r="I16" s="33"/>
    </row>
    <row r="17" spans="1:9" s="8" customFormat="1" ht="17.45" customHeight="1">
      <c r="A17" s="135">
        <v>6</v>
      </c>
      <c r="B17" s="136" t="s">
        <v>108</v>
      </c>
      <c r="C17" s="137" t="s">
        <v>109</v>
      </c>
      <c r="D17" s="138" t="s">
        <v>106</v>
      </c>
      <c r="E17" s="51">
        <v>0</v>
      </c>
      <c r="F17" s="139" t="str">
        <f t="shared" si="0"/>
        <v>KXL</v>
      </c>
      <c r="G17" s="135"/>
      <c r="H17" s="140" t="str">
        <f t="shared" si="1"/>
        <v>KXL</v>
      </c>
      <c r="I17" s="141" t="s">
        <v>330</v>
      </c>
    </row>
    <row r="18" spans="1:9" s="8" customFormat="1" ht="17.45" customHeight="1">
      <c r="A18" s="11">
        <v>7</v>
      </c>
      <c r="B18" s="27" t="s">
        <v>111</v>
      </c>
      <c r="C18" s="26" t="s">
        <v>112</v>
      </c>
      <c r="D18" s="19" t="s">
        <v>113</v>
      </c>
      <c r="E18" s="48">
        <v>85</v>
      </c>
      <c r="F18" s="20" t="str">
        <f t="shared" si="0"/>
        <v>Tốt</v>
      </c>
      <c r="G18" s="29">
        <v>95</v>
      </c>
      <c r="H18" s="132" t="str">
        <f t="shared" si="1"/>
        <v>XS</v>
      </c>
      <c r="I18" s="33"/>
    </row>
    <row r="19" spans="1:9" s="8" customFormat="1" ht="17.45" customHeight="1">
      <c r="A19" s="135">
        <v>8</v>
      </c>
      <c r="B19" s="136" t="s">
        <v>115</v>
      </c>
      <c r="C19" s="137" t="s">
        <v>116</v>
      </c>
      <c r="D19" s="138" t="s">
        <v>117</v>
      </c>
      <c r="E19" s="51">
        <v>65</v>
      </c>
      <c r="F19" s="139" t="str">
        <f t="shared" si="0"/>
        <v>TB</v>
      </c>
      <c r="G19" s="135"/>
      <c r="H19" s="140" t="str">
        <f t="shared" si="1"/>
        <v>KXL</v>
      </c>
      <c r="I19" s="141" t="s">
        <v>331</v>
      </c>
    </row>
    <row r="20" spans="1:9" s="8" customFormat="1" ht="17.45" customHeight="1">
      <c r="A20" s="11">
        <v>9</v>
      </c>
      <c r="B20" s="27" t="s">
        <v>119</v>
      </c>
      <c r="C20" s="26" t="s">
        <v>120</v>
      </c>
      <c r="D20" s="19" t="s">
        <v>121</v>
      </c>
      <c r="E20" s="48">
        <v>70</v>
      </c>
      <c r="F20" s="20" t="str">
        <f t="shared" si="0"/>
        <v>Khá</v>
      </c>
      <c r="G20" s="29">
        <v>60</v>
      </c>
      <c r="H20" s="132" t="str">
        <f t="shared" si="1"/>
        <v>TB</v>
      </c>
      <c r="I20" s="32"/>
    </row>
    <row r="21" spans="1:9" s="8" customFormat="1" ht="17.45" customHeight="1">
      <c r="A21" s="11">
        <v>10</v>
      </c>
      <c r="B21" s="27" t="s">
        <v>123</v>
      </c>
      <c r="C21" s="26" t="s">
        <v>124</v>
      </c>
      <c r="D21" s="19" t="s">
        <v>125</v>
      </c>
      <c r="E21" s="48">
        <v>60</v>
      </c>
      <c r="F21" s="20" t="str">
        <f t="shared" si="0"/>
        <v>TB</v>
      </c>
      <c r="G21" s="29">
        <v>60</v>
      </c>
      <c r="H21" s="132" t="str">
        <f t="shared" si="1"/>
        <v>TB</v>
      </c>
      <c r="I21" s="32"/>
    </row>
    <row r="22" spans="1:9" s="8" customFormat="1" ht="17.45" customHeight="1">
      <c r="A22" s="11">
        <v>11</v>
      </c>
      <c r="B22" s="27" t="s">
        <v>127</v>
      </c>
      <c r="C22" s="26" t="s">
        <v>128</v>
      </c>
      <c r="D22" s="19" t="s">
        <v>129</v>
      </c>
      <c r="E22" s="48">
        <v>65</v>
      </c>
      <c r="F22" s="20" t="str">
        <f t="shared" si="0"/>
        <v>TB</v>
      </c>
      <c r="G22" s="29">
        <v>55</v>
      </c>
      <c r="H22" s="132" t="str">
        <f t="shared" si="1"/>
        <v>TB</v>
      </c>
      <c r="I22" s="32"/>
    </row>
    <row r="23" spans="1:9" s="8" customFormat="1" ht="17.45" customHeight="1">
      <c r="A23" s="135">
        <v>12</v>
      </c>
      <c r="B23" s="136" t="s">
        <v>131</v>
      </c>
      <c r="C23" s="137" t="s">
        <v>132</v>
      </c>
      <c r="D23" s="138" t="s">
        <v>133</v>
      </c>
      <c r="E23" s="51">
        <v>0</v>
      </c>
      <c r="F23" s="139" t="str">
        <f t="shared" si="0"/>
        <v>KXL</v>
      </c>
      <c r="G23" s="135"/>
      <c r="H23" s="140" t="str">
        <f t="shared" si="1"/>
        <v>KXL</v>
      </c>
      <c r="I23" s="141" t="s">
        <v>333</v>
      </c>
    </row>
    <row r="24" spans="1:9" s="8" customFormat="1" ht="17.45" customHeight="1">
      <c r="A24" s="11">
        <v>13</v>
      </c>
      <c r="B24" s="27" t="s">
        <v>135</v>
      </c>
      <c r="C24" s="26" t="s">
        <v>136</v>
      </c>
      <c r="D24" s="19" t="s">
        <v>137</v>
      </c>
      <c r="E24" s="48">
        <v>80</v>
      </c>
      <c r="F24" s="20" t="str">
        <f t="shared" si="0"/>
        <v>Tốt</v>
      </c>
      <c r="G24" s="29">
        <v>65</v>
      </c>
      <c r="H24" s="132" t="str">
        <f t="shared" si="1"/>
        <v>TB</v>
      </c>
      <c r="I24" s="33"/>
    </row>
    <row r="25" spans="1:9" s="8" customFormat="1" ht="17.45" customHeight="1">
      <c r="A25" s="11">
        <v>14</v>
      </c>
      <c r="B25" s="27" t="s">
        <v>139</v>
      </c>
      <c r="C25" s="26" t="s">
        <v>140</v>
      </c>
      <c r="D25" s="19" t="s">
        <v>141</v>
      </c>
      <c r="E25" s="48">
        <v>80</v>
      </c>
      <c r="F25" s="20" t="str">
        <f t="shared" si="0"/>
        <v>Tốt</v>
      </c>
      <c r="G25" s="29">
        <v>55</v>
      </c>
      <c r="H25" s="132" t="str">
        <f t="shared" si="1"/>
        <v>TB</v>
      </c>
      <c r="I25" s="33" t="s">
        <v>322</v>
      </c>
    </row>
    <row r="26" spans="1:9" s="8" customFormat="1" ht="17.45" customHeight="1">
      <c r="A26" s="135">
        <v>15</v>
      </c>
      <c r="B26" s="136" t="s">
        <v>143</v>
      </c>
      <c r="C26" s="137" t="s">
        <v>144</v>
      </c>
      <c r="D26" s="138" t="s">
        <v>145</v>
      </c>
      <c r="E26" s="51">
        <v>65</v>
      </c>
      <c r="F26" s="139" t="str">
        <f t="shared" si="0"/>
        <v>TB</v>
      </c>
      <c r="G26" s="135"/>
      <c r="H26" s="140" t="str">
        <f t="shared" si="1"/>
        <v>KXL</v>
      </c>
      <c r="I26" s="141" t="s">
        <v>334</v>
      </c>
    </row>
    <row r="27" spans="1:9" s="8" customFormat="1" ht="17.45" customHeight="1">
      <c r="A27" s="11">
        <v>16</v>
      </c>
      <c r="B27" s="27" t="s">
        <v>147</v>
      </c>
      <c r="C27" s="26" t="s">
        <v>148</v>
      </c>
      <c r="D27" s="19" t="s">
        <v>149</v>
      </c>
      <c r="E27" s="48">
        <v>80</v>
      </c>
      <c r="F27" s="20" t="str">
        <f t="shared" si="0"/>
        <v>Tốt</v>
      </c>
      <c r="G27" s="29">
        <v>80</v>
      </c>
      <c r="H27" s="132" t="str">
        <f t="shared" si="1"/>
        <v>Tốt</v>
      </c>
      <c r="I27" s="33"/>
    </row>
    <row r="28" spans="1:9" s="8" customFormat="1" ht="17.45" customHeight="1">
      <c r="A28" s="11">
        <v>17</v>
      </c>
      <c r="B28" s="27" t="s">
        <v>151</v>
      </c>
      <c r="C28" s="26" t="s">
        <v>152</v>
      </c>
      <c r="D28" s="19" t="s">
        <v>153</v>
      </c>
      <c r="E28" s="48">
        <v>80</v>
      </c>
      <c r="F28" s="20" t="str">
        <f t="shared" si="0"/>
        <v>Tốt</v>
      </c>
      <c r="G28" s="29">
        <v>80</v>
      </c>
      <c r="H28" s="132" t="str">
        <f t="shared" si="1"/>
        <v>Tốt</v>
      </c>
      <c r="I28" s="33"/>
    </row>
    <row r="29" spans="1:9" s="8" customFormat="1" ht="17.45" customHeight="1">
      <c r="A29" s="11">
        <v>18</v>
      </c>
      <c r="B29" s="27" t="s">
        <v>155</v>
      </c>
      <c r="C29" s="26" t="s">
        <v>156</v>
      </c>
      <c r="D29" s="19" t="s">
        <v>157</v>
      </c>
      <c r="E29" s="48">
        <v>80</v>
      </c>
      <c r="F29" s="20" t="str">
        <f t="shared" si="0"/>
        <v>Tốt</v>
      </c>
      <c r="G29" s="29">
        <v>80</v>
      </c>
      <c r="H29" s="132" t="str">
        <f t="shared" si="1"/>
        <v>Tốt</v>
      </c>
      <c r="I29" s="33"/>
    </row>
    <row r="30" spans="1:9" s="8" customFormat="1" ht="17.45" customHeight="1">
      <c r="A30" s="135">
        <v>19</v>
      </c>
      <c r="B30" s="136" t="s">
        <v>159</v>
      </c>
      <c r="C30" s="137" t="s">
        <v>160</v>
      </c>
      <c r="D30" s="138" t="s">
        <v>161</v>
      </c>
      <c r="E30" s="51">
        <v>0</v>
      </c>
      <c r="F30" s="139" t="str">
        <f t="shared" si="0"/>
        <v>KXL</v>
      </c>
      <c r="G30" s="135"/>
      <c r="H30" s="140" t="str">
        <f t="shared" si="1"/>
        <v>KXL</v>
      </c>
      <c r="I30" s="141" t="s">
        <v>335</v>
      </c>
    </row>
    <row r="31" spans="1:9" s="8" customFormat="1" ht="17.45" customHeight="1">
      <c r="A31" s="11">
        <v>20</v>
      </c>
      <c r="B31" s="27" t="s">
        <v>163</v>
      </c>
      <c r="C31" s="26" t="s">
        <v>164</v>
      </c>
      <c r="D31" s="19" t="s">
        <v>165</v>
      </c>
      <c r="E31" s="48">
        <v>80</v>
      </c>
      <c r="F31" s="20" t="str">
        <f t="shared" si="0"/>
        <v>Tốt</v>
      </c>
      <c r="G31" s="29">
        <v>65</v>
      </c>
      <c r="H31" s="132" t="str">
        <f t="shared" si="1"/>
        <v>TB</v>
      </c>
      <c r="I31" s="32"/>
    </row>
    <row r="32" spans="1:9" s="8" customFormat="1" ht="17.45" customHeight="1">
      <c r="A32" s="135">
        <v>21</v>
      </c>
      <c r="B32" s="136" t="s">
        <v>167</v>
      </c>
      <c r="C32" s="137" t="s">
        <v>168</v>
      </c>
      <c r="D32" s="138" t="s">
        <v>169</v>
      </c>
      <c r="E32" s="51">
        <v>60</v>
      </c>
      <c r="F32" s="139" t="str">
        <f t="shared" si="0"/>
        <v>TB</v>
      </c>
      <c r="G32" s="135"/>
      <c r="H32" s="140" t="str">
        <f t="shared" si="1"/>
        <v>KXL</v>
      </c>
      <c r="I32" s="141" t="s">
        <v>336</v>
      </c>
    </row>
    <row r="33" spans="1:9" s="8" customFormat="1" ht="17.45" customHeight="1">
      <c r="A33" s="11">
        <v>22</v>
      </c>
      <c r="B33" s="27" t="s">
        <v>171</v>
      </c>
      <c r="C33" s="26" t="s">
        <v>172</v>
      </c>
      <c r="D33" s="19" t="s">
        <v>173</v>
      </c>
      <c r="E33" s="48">
        <v>65</v>
      </c>
      <c r="F33" s="20" t="str">
        <f t="shared" si="0"/>
        <v>TB</v>
      </c>
      <c r="G33" s="29">
        <v>60</v>
      </c>
      <c r="H33" s="132" t="str">
        <f t="shared" si="1"/>
        <v>TB</v>
      </c>
      <c r="I33" s="33"/>
    </row>
    <row r="34" spans="1:9" s="8" customFormat="1" ht="17.45" customHeight="1">
      <c r="A34" s="11">
        <v>23</v>
      </c>
      <c r="B34" s="27" t="s">
        <v>175</v>
      </c>
      <c r="C34" s="26" t="s">
        <v>176</v>
      </c>
      <c r="D34" s="19" t="s">
        <v>177</v>
      </c>
      <c r="E34" s="48">
        <v>60</v>
      </c>
      <c r="F34" s="20" t="str">
        <f t="shared" si="0"/>
        <v>TB</v>
      </c>
      <c r="G34" s="29">
        <v>60</v>
      </c>
      <c r="H34" s="132" t="str">
        <f t="shared" si="1"/>
        <v>TB</v>
      </c>
      <c r="I34" s="33"/>
    </row>
    <row r="35" spans="1:9" s="8" customFormat="1" ht="17.45" customHeight="1">
      <c r="A35" s="11">
        <v>24</v>
      </c>
      <c r="B35" s="27" t="s">
        <v>179</v>
      </c>
      <c r="C35" s="26" t="s">
        <v>180</v>
      </c>
      <c r="D35" s="19" t="s">
        <v>181</v>
      </c>
      <c r="E35" s="48">
        <v>80</v>
      </c>
      <c r="F35" s="20" t="str">
        <f t="shared" si="0"/>
        <v>Tốt</v>
      </c>
      <c r="G35" s="29">
        <v>55</v>
      </c>
      <c r="H35" s="132" t="str">
        <f t="shared" si="1"/>
        <v>TB</v>
      </c>
      <c r="I35" s="33" t="s">
        <v>323</v>
      </c>
    </row>
    <row r="36" spans="1:9" s="8" customFormat="1" ht="17.45" customHeight="1">
      <c r="A36" s="11">
        <v>25</v>
      </c>
      <c r="B36" s="27" t="s">
        <v>183</v>
      </c>
      <c r="C36" s="26" t="s">
        <v>184</v>
      </c>
      <c r="D36" s="19" t="s">
        <v>185</v>
      </c>
      <c r="E36" s="48">
        <v>85</v>
      </c>
      <c r="F36" s="20" t="str">
        <f t="shared" si="0"/>
        <v>Tốt</v>
      </c>
      <c r="G36" s="29">
        <v>80</v>
      </c>
      <c r="H36" s="132" t="str">
        <f t="shared" si="1"/>
        <v>Tốt</v>
      </c>
      <c r="I36" s="33"/>
    </row>
    <row r="37" spans="1:9" s="8" customFormat="1" ht="17.45" customHeight="1">
      <c r="A37" s="11">
        <v>26</v>
      </c>
      <c r="B37" s="27" t="s">
        <v>187</v>
      </c>
      <c r="C37" s="26" t="s">
        <v>188</v>
      </c>
      <c r="D37" s="19" t="s">
        <v>189</v>
      </c>
      <c r="E37" s="48">
        <v>75</v>
      </c>
      <c r="F37" s="20" t="str">
        <f t="shared" si="0"/>
        <v>Khá</v>
      </c>
      <c r="G37" s="29">
        <v>65</v>
      </c>
      <c r="H37" s="132" t="str">
        <f t="shared" si="1"/>
        <v>TB</v>
      </c>
      <c r="I37" s="33"/>
    </row>
    <row r="38" spans="1:9" s="8" customFormat="1" ht="17.45" customHeight="1">
      <c r="A38" s="11">
        <v>27</v>
      </c>
      <c r="B38" s="27" t="s">
        <v>191</v>
      </c>
      <c r="C38" s="26" t="s">
        <v>172</v>
      </c>
      <c r="D38" s="19" t="s">
        <v>192</v>
      </c>
      <c r="E38" s="48">
        <v>75</v>
      </c>
      <c r="F38" s="20" t="str">
        <f t="shared" si="0"/>
        <v>Khá</v>
      </c>
      <c r="G38" s="29">
        <v>65</v>
      </c>
      <c r="H38" s="132" t="str">
        <f t="shared" si="1"/>
        <v>TB</v>
      </c>
      <c r="I38" s="32"/>
    </row>
    <row r="39" spans="1:9" s="8" customFormat="1" ht="17.45" customHeight="1">
      <c r="A39" s="135">
        <v>28</v>
      </c>
      <c r="B39" s="136" t="s">
        <v>194</v>
      </c>
      <c r="C39" s="137" t="s">
        <v>195</v>
      </c>
      <c r="D39" s="138" t="s">
        <v>196</v>
      </c>
      <c r="E39" s="51">
        <v>65</v>
      </c>
      <c r="F39" s="139" t="str">
        <f t="shared" si="0"/>
        <v>TB</v>
      </c>
      <c r="G39" s="135">
        <v>60</v>
      </c>
      <c r="H39" s="140" t="str">
        <f t="shared" si="1"/>
        <v>TB</v>
      </c>
      <c r="I39" s="141" t="s">
        <v>337</v>
      </c>
    </row>
    <row r="40" spans="1:9" s="8" customFormat="1" ht="17.45" customHeight="1">
      <c r="A40" s="29">
        <v>29</v>
      </c>
      <c r="B40" s="27" t="s">
        <v>198</v>
      </c>
      <c r="C40" s="26" t="s">
        <v>199</v>
      </c>
      <c r="D40" s="19" t="s">
        <v>200</v>
      </c>
      <c r="E40" s="48">
        <v>65</v>
      </c>
      <c r="F40" s="20" t="str">
        <f t="shared" ref="F40" si="2">IF(AND(E40&gt;=90),"XS",IF(AND(E40&gt;=80),"Tốt",IF(AND(E40&gt;=70),"Khá",IF(AND(E40&gt;=60),"TB",IF(AND(E40&gt;=50),"TB",IF(AND(E40&lt;50),IF(AND(E40&gt;0),"Yếu",IF(AND(E40=0),"KXL"," "))))))))</f>
        <v>TB</v>
      </c>
      <c r="G40" s="29">
        <v>70</v>
      </c>
      <c r="H40" s="132" t="str">
        <f t="shared" ref="H40" si="3">IF(AND(G40&gt;=90),"XS",IF(AND(G40&gt;=80),"Tốt",IF(AND(G40&gt;=70),"Khá",IF(AND(G40&gt;=60),"TB",IF(AND(G40&gt;=50),"TB",IF(AND(G40&lt;50),IF(AND(G40&gt;0),"Yếu",IF(AND(G40=0),"KXL"," "))))))))</f>
        <v>Khá</v>
      </c>
      <c r="I40" s="32"/>
    </row>
    <row r="41" spans="1:9" ht="20.100000000000001" customHeight="1">
      <c r="A41" s="12"/>
      <c r="B41" s="12"/>
      <c r="C41" s="159" t="s">
        <v>15</v>
      </c>
      <c r="D41" s="159"/>
      <c r="E41" s="159"/>
      <c r="F41" s="159"/>
      <c r="G41" s="159"/>
      <c r="H41" s="159"/>
      <c r="I41" s="159"/>
    </row>
    <row r="42" spans="1:9" ht="18" customHeight="1">
      <c r="C42" s="160" t="s">
        <v>16</v>
      </c>
      <c r="D42" s="160"/>
      <c r="E42" s="161" t="s">
        <v>11</v>
      </c>
      <c r="F42" s="161"/>
      <c r="G42" s="161" t="s">
        <v>12</v>
      </c>
      <c r="H42" s="161"/>
      <c r="I42" s="160" t="s">
        <v>1</v>
      </c>
    </row>
    <row r="43" spans="1:9" s="8" customFormat="1" ht="18" customHeight="1">
      <c r="C43" s="160"/>
      <c r="D43" s="160"/>
      <c r="E43" s="18" t="s">
        <v>17</v>
      </c>
      <c r="F43" s="9" t="s">
        <v>18</v>
      </c>
      <c r="G43" s="18" t="s">
        <v>17</v>
      </c>
      <c r="H43" s="9" t="s">
        <v>18</v>
      </c>
      <c r="I43" s="160"/>
    </row>
    <row r="44" spans="1:9" ht="18" customHeight="1">
      <c r="C44" s="153" t="s">
        <v>19</v>
      </c>
      <c r="D44" s="153"/>
      <c r="E44" s="21">
        <f>COUNTIF(F12:F40,"XS")</f>
        <v>1</v>
      </c>
      <c r="F44" s="22">
        <f>E44*100/$A$40</f>
        <v>3.4482758620689653</v>
      </c>
      <c r="G44" s="29">
        <f>COUNTIF(H12:H40,"XS")</f>
        <v>2</v>
      </c>
      <c r="H44" s="133">
        <f>G44*100/$A$40</f>
        <v>6.8965517241379306</v>
      </c>
      <c r="I44" s="25"/>
    </row>
    <row r="45" spans="1:9" ht="18" customHeight="1">
      <c r="C45" s="153" t="s">
        <v>20</v>
      </c>
      <c r="D45" s="153"/>
      <c r="E45" s="21">
        <f>COUNTIF(F12:F40,"Tốt")</f>
        <v>11</v>
      </c>
      <c r="F45" s="22">
        <f>E45*100/$A$40</f>
        <v>37.931034482758619</v>
      </c>
      <c r="G45" s="29">
        <f>COUNTIF(H12:H40,"Tốt")</f>
        <v>5</v>
      </c>
      <c r="H45" s="133">
        <f t="shared" ref="H45:H49" si="4">G45*100/$A$40</f>
        <v>17.241379310344829</v>
      </c>
      <c r="I45" s="25"/>
    </row>
    <row r="46" spans="1:9" ht="18" customHeight="1">
      <c r="C46" s="153" t="s">
        <v>21</v>
      </c>
      <c r="D46" s="153"/>
      <c r="E46" s="21">
        <f>COUNTIF(F12:F40,"Khá")</f>
        <v>4</v>
      </c>
      <c r="F46" s="22">
        <f t="shared" ref="F46:F49" si="5">E46*100/$A$40</f>
        <v>13.793103448275861</v>
      </c>
      <c r="G46" s="29">
        <f>COUNTIF(H12:H40,"Khá")</f>
        <v>1</v>
      </c>
      <c r="H46" s="133">
        <f t="shared" si="4"/>
        <v>3.4482758620689653</v>
      </c>
      <c r="I46" s="25"/>
    </row>
    <row r="47" spans="1:9" ht="18" customHeight="1">
      <c r="C47" s="153" t="s">
        <v>22</v>
      </c>
      <c r="D47" s="153"/>
      <c r="E47" s="21">
        <f>COUNTIF(F12:F40,"TB")</f>
        <v>10</v>
      </c>
      <c r="F47" s="22">
        <f t="shared" si="5"/>
        <v>34.482758620689658</v>
      </c>
      <c r="G47" s="29">
        <f>COUNTIF(H12:H40,"TB")</f>
        <v>15</v>
      </c>
      <c r="H47" s="133">
        <f t="shared" si="4"/>
        <v>51.724137931034484</v>
      </c>
      <c r="I47" s="25"/>
    </row>
    <row r="48" spans="1:9" ht="18" customHeight="1">
      <c r="C48" s="153" t="s">
        <v>23</v>
      </c>
      <c r="D48" s="153"/>
      <c r="E48" s="21">
        <f>COUNTIF(F12:F40,"Yếu")</f>
        <v>0</v>
      </c>
      <c r="F48" s="22">
        <f t="shared" si="5"/>
        <v>0</v>
      </c>
      <c r="G48" s="29">
        <f>COUNTIF(H12:H40,"Yếu")</f>
        <v>0</v>
      </c>
      <c r="H48" s="133">
        <f t="shared" si="4"/>
        <v>0</v>
      </c>
      <c r="I48" s="25"/>
    </row>
    <row r="49" spans="1:10" ht="18" customHeight="1">
      <c r="C49" s="153" t="s">
        <v>24</v>
      </c>
      <c r="D49" s="153"/>
      <c r="E49" s="21">
        <f>COUNTIF(F12:F40,"KXL")</f>
        <v>3</v>
      </c>
      <c r="F49" s="22">
        <f t="shared" si="5"/>
        <v>10.344827586206897</v>
      </c>
      <c r="G49" s="29">
        <f>COUNTIF(H12:H40,"KXL")</f>
        <v>6</v>
      </c>
      <c r="H49" s="133">
        <f t="shared" si="4"/>
        <v>20.689655172413794</v>
      </c>
      <c r="I49" s="25"/>
    </row>
    <row r="50" spans="1:10">
      <c r="C50" s="10"/>
      <c r="D50" s="10"/>
      <c r="F50" s="23"/>
    </row>
    <row r="51" spans="1:10" ht="18" customHeight="1">
      <c r="E51" s="154" t="s">
        <v>26</v>
      </c>
      <c r="F51" s="154"/>
      <c r="G51" s="154"/>
      <c r="H51" s="154"/>
      <c r="I51" s="154"/>
    </row>
    <row r="52" spans="1:10" ht="18" customHeight="1">
      <c r="A52" s="152" t="s">
        <v>27</v>
      </c>
      <c r="B52" s="152"/>
      <c r="C52" s="152"/>
      <c r="D52" s="152"/>
      <c r="E52" s="152"/>
      <c r="F52" s="152" t="s">
        <v>11</v>
      </c>
      <c r="G52" s="152"/>
      <c r="H52" s="152"/>
      <c r="I52" s="28" t="s">
        <v>25</v>
      </c>
      <c r="J52" s="24"/>
    </row>
    <row r="53" spans="1:10" ht="18" customHeight="1"/>
    <row r="54" spans="1:10" ht="18" customHeight="1"/>
    <row r="55" spans="1:10" ht="18" customHeight="1"/>
    <row r="56" spans="1:10" ht="18" customHeight="1">
      <c r="A56" s="30">
        <v>1</v>
      </c>
    </row>
    <row r="57" spans="1:10">
      <c r="F57" s="152" t="s">
        <v>62</v>
      </c>
      <c r="G57" s="152"/>
      <c r="H57" s="152"/>
      <c r="I57" s="31" t="s">
        <v>205</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22 H12:H22 H24:H25 F24:F25 F27:F29 H27:H29 H31 F31 F33:F39 H33:H39">
    <cfRule type="cellIs" dxfId="21" priority="11" stopIfTrue="1" operator="equal">
      <formula>"SVG"</formula>
    </cfRule>
    <cfRule type="cellIs" dxfId="20" priority="12" stopIfTrue="1" operator="equal">
      <formula>"SVXS"</formula>
    </cfRule>
  </conditionalFormatting>
  <conditionalFormatting sqref="F40 H40">
    <cfRule type="cellIs" dxfId="19" priority="9" stopIfTrue="1" operator="equal">
      <formula>"SVG"</formula>
    </cfRule>
    <cfRule type="cellIs" dxfId="18" priority="10" stopIfTrue="1" operator="equal">
      <formula>"SVXS"</formula>
    </cfRule>
  </conditionalFormatting>
  <conditionalFormatting sqref="F23 H23">
    <cfRule type="cellIs" dxfId="17" priority="7" stopIfTrue="1" operator="equal">
      <formula>"SVG"</formula>
    </cfRule>
    <cfRule type="cellIs" dxfId="16" priority="8" stopIfTrue="1" operator="equal">
      <formula>"SVXS"</formula>
    </cfRule>
  </conditionalFormatting>
  <conditionalFormatting sqref="F26 H26">
    <cfRule type="cellIs" dxfId="15" priority="5" stopIfTrue="1" operator="equal">
      <formula>"SVG"</formula>
    </cfRule>
    <cfRule type="cellIs" dxfId="14" priority="6" stopIfTrue="1" operator="equal">
      <formula>"SVXS"</formula>
    </cfRule>
  </conditionalFormatting>
  <conditionalFormatting sqref="F30 H30">
    <cfRule type="cellIs" dxfId="13" priority="3" stopIfTrue="1" operator="equal">
      <formula>"SVG"</formula>
    </cfRule>
    <cfRule type="cellIs" dxfId="12" priority="4" stopIfTrue="1" operator="equal">
      <formula>"SVXS"</formula>
    </cfRule>
  </conditionalFormatting>
  <conditionalFormatting sqref="F32 H32">
    <cfRule type="cellIs" dxfId="11" priority="1" stopIfTrue="1" operator="equal">
      <formula>"SVG"</formula>
    </cfRule>
    <cfRule type="cellIs" dxfId="1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13" workbookViewId="0">
      <selection activeCell="A17" sqref="A17:I17"/>
    </sheetView>
  </sheetViews>
  <sheetFormatPr defaultRowHeight="16.5"/>
  <cols>
    <col min="1" max="1" width="4.875" style="40" customWidth="1"/>
    <col min="2" max="2" width="9.5" style="40" customWidth="1"/>
    <col min="3" max="3" width="18.1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6.5" customHeight="1">
      <c r="A1" s="174" t="s">
        <v>5</v>
      </c>
      <c r="B1" s="174"/>
      <c r="C1" s="174"/>
      <c r="D1" s="174"/>
      <c r="E1" s="175" t="s">
        <v>4</v>
      </c>
      <c r="F1" s="175"/>
      <c r="G1" s="175"/>
      <c r="H1" s="175"/>
      <c r="I1" s="175"/>
    </row>
    <row r="2" spans="1:9" s="36" customFormat="1">
      <c r="A2" s="174" t="s">
        <v>7</v>
      </c>
      <c r="B2" s="174"/>
      <c r="C2" s="174"/>
      <c r="D2" s="174"/>
      <c r="E2" s="176" t="s">
        <v>29</v>
      </c>
      <c r="F2" s="176"/>
      <c r="G2" s="176"/>
      <c r="H2" s="176"/>
      <c r="I2" s="176"/>
    </row>
    <row r="3" spans="1:9" s="36" customFormat="1">
      <c r="A3" s="175" t="s">
        <v>30</v>
      </c>
      <c r="B3" s="175"/>
      <c r="C3" s="175"/>
      <c r="D3" s="175"/>
      <c r="E3" s="37"/>
      <c r="F3" s="176"/>
      <c r="G3" s="176"/>
      <c r="H3" s="176"/>
      <c r="I3" s="176"/>
    </row>
    <row r="4" spans="1:9" s="36" customFormat="1">
      <c r="A4" s="118"/>
      <c r="B4" s="118"/>
      <c r="C4" s="118"/>
      <c r="D4" s="118"/>
      <c r="E4" s="118"/>
      <c r="F4" s="117"/>
      <c r="G4" s="117"/>
      <c r="H4" s="117"/>
      <c r="I4" s="117"/>
    </row>
    <row r="5" spans="1:9" ht="23.25" customHeight="1">
      <c r="A5" s="176" t="s">
        <v>31</v>
      </c>
      <c r="B5" s="176"/>
      <c r="C5" s="176"/>
      <c r="D5" s="176"/>
      <c r="E5" s="176"/>
      <c r="F5" s="176"/>
      <c r="G5" s="176"/>
      <c r="H5" s="176"/>
      <c r="I5" s="176"/>
    </row>
    <row r="6" spans="1:9" s="41" customFormat="1">
      <c r="B6" s="177" t="s">
        <v>203</v>
      </c>
      <c r="C6" s="177"/>
      <c r="D6" s="177" t="s">
        <v>32</v>
      </c>
      <c r="E6" s="177"/>
      <c r="F6" s="177" t="s">
        <v>33</v>
      </c>
      <c r="G6" s="177"/>
      <c r="H6" s="177"/>
    </row>
    <row r="7" spans="1:9" s="41" customFormat="1">
      <c r="E7" s="117"/>
      <c r="F7" s="117"/>
      <c r="G7" s="117"/>
    </row>
    <row r="8" spans="1:9" ht="21.75" customHeight="1">
      <c r="A8" s="42" t="s">
        <v>34</v>
      </c>
      <c r="B8" s="40" t="s">
        <v>316</v>
      </c>
    </row>
    <row r="9" spans="1:9" ht="21.75" customHeight="1">
      <c r="A9" s="42" t="s">
        <v>35</v>
      </c>
      <c r="B9" s="40" t="s">
        <v>310</v>
      </c>
    </row>
    <row r="10" spans="1:9" ht="21.75" customHeight="1">
      <c r="A10" s="42" t="s">
        <v>36</v>
      </c>
      <c r="B10" s="41" t="s">
        <v>37</v>
      </c>
    </row>
    <row r="11" spans="1:9" ht="22.5" customHeight="1">
      <c r="A11" s="42"/>
      <c r="B11" s="40" t="s">
        <v>204</v>
      </c>
    </row>
    <row r="12" spans="1:9" ht="22.5" customHeight="1">
      <c r="A12" s="42"/>
      <c r="B12" s="40" t="s">
        <v>308</v>
      </c>
    </row>
    <row r="13" spans="1:9" ht="22.5" customHeight="1">
      <c r="A13" s="42"/>
      <c r="B13" s="40" t="s">
        <v>216</v>
      </c>
    </row>
    <row r="14" spans="1:9" ht="22.5" customHeight="1">
      <c r="A14" s="42"/>
      <c r="B14" s="40" t="s">
        <v>317</v>
      </c>
    </row>
    <row r="15" spans="1:9" ht="22.5" customHeight="1">
      <c r="A15" s="42"/>
      <c r="B15" s="40" t="s">
        <v>312</v>
      </c>
    </row>
    <row r="16" spans="1:9" ht="22.5" customHeight="1">
      <c r="A16" s="42" t="s">
        <v>38</v>
      </c>
      <c r="B16" s="41" t="s">
        <v>39</v>
      </c>
    </row>
    <row r="17" spans="1:10" ht="58.5" customHeight="1">
      <c r="A17" s="178" t="s">
        <v>40</v>
      </c>
      <c r="B17" s="178"/>
      <c r="C17" s="178"/>
      <c r="D17" s="178"/>
      <c r="E17" s="178"/>
      <c r="F17" s="178"/>
      <c r="G17" s="178"/>
      <c r="H17" s="178"/>
      <c r="I17" s="178"/>
      <c r="J17" s="44"/>
    </row>
    <row r="18" spans="1:10">
      <c r="A18" s="45"/>
    </row>
    <row r="19" spans="1:10" ht="33" customHeight="1">
      <c r="A19" s="183" t="s">
        <v>41</v>
      </c>
      <c r="B19" s="183" t="s">
        <v>9</v>
      </c>
      <c r="C19" s="184" t="s">
        <v>10</v>
      </c>
      <c r="D19" s="185"/>
      <c r="E19" s="188" t="s">
        <v>42</v>
      </c>
      <c r="F19" s="190" t="s">
        <v>43</v>
      </c>
      <c r="G19" s="190"/>
      <c r="H19" s="190"/>
      <c r="I19" s="180" t="s">
        <v>1</v>
      </c>
    </row>
    <row r="20" spans="1:10" ht="16.5" customHeight="1">
      <c r="A20" s="183"/>
      <c r="B20" s="183"/>
      <c r="C20" s="186"/>
      <c r="D20" s="187"/>
      <c r="E20" s="189"/>
      <c r="F20" s="46" t="s">
        <v>44</v>
      </c>
      <c r="G20" s="46" t="s">
        <v>45</v>
      </c>
      <c r="H20" s="46" t="s">
        <v>46</v>
      </c>
      <c r="I20" s="180"/>
    </row>
    <row r="21" spans="1:10">
      <c r="A21" s="47">
        <v>1</v>
      </c>
      <c r="B21" s="48" t="s">
        <v>86</v>
      </c>
      <c r="C21" s="49" t="s">
        <v>87</v>
      </c>
      <c r="D21" s="50" t="s">
        <v>88</v>
      </c>
      <c r="E21" s="142">
        <v>94</v>
      </c>
      <c r="F21" s="142">
        <v>90</v>
      </c>
      <c r="G21" s="48" t="str">
        <f>IF(F21=0,"Không XL",IF(F21&lt;50,"Yếu",IF(F21&lt;70,"Trung bình",IF(F21&lt;80,"Khá",IF(F21&lt;90,"Tốt","Xuất sắc")))))</f>
        <v>Xuất sắc</v>
      </c>
      <c r="H21" s="52">
        <v>1</v>
      </c>
      <c r="I21" s="53"/>
    </row>
    <row r="22" spans="1:10">
      <c r="A22" s="47">
        <v>2</v>
      </c>
      <c r="B22" s="48" t="s">
        <v>92</v>
      </c>
      <c r="C22" s="49" t="s">
        <v>93</v>
      </c>
      <c r="D22" s="50" t="s">
        <v>94</v>
      </c>
      <c r="E22" s="48">
        <v>95</v>
      </c>
      <c r="F22" s="48">
        <v>80</v>
      </c>
      <c r="G22" s="48" t="str">
        <f t="shared" ref="G22:G49" si="0">IF(F22=0,"Không XL",IF(F22&lt;50,"Yếu",IF(F22&lt;70,"Trung bình",IF(F22&lt;80,"Khá",IF(F22&lt;90,"Tốt","Xuất sắc")))))</f>
        <v>Tốt</v>
      </c>
      <c r="H22" s="52">
        <v>1</v>
      </c>
      <c r="I22" s="53"/>
    </row>
    <row r="23" spans="1:10">
      <c r="A23" s="47">
        <v>3</v>
      </c>
      <c r="B23" s="48" t="s">
        <v>96</v>
      </c>
      <c r="C23" s="49" t="s">
        <v>97</v>
      </c>
      <c r="D23" s="50" t="s">
        <v>98</v>
      </c>
      <c r="E23" s="48">
        <v>90</v>
      </c>
      <c r="F23" s="48">
        <v>75</v>
      </c>
      <c r="G23" s="48" t="str">
        <f t="shared" si="0"/>
        <v>Khá</v>
      </c>
      <c r="H23" s="52">
        <v>1</v>
      </c>
      <c r="I23" s="53"/>
    </row>
    <row r="24" spans="1:10">
      <c r="A24" s="47">
        <v>4</v>
      </c>
      <c r="B24" s="48" t="s">
        <v>100</v>
      </c>
      <c r="C24" s="49" t="s">
        <v>101</v>
      </c>
      <c r="D24" s="50" t="s">
        <v>102</v>
      </c>
      <c r="E24" s="48">
        <v>87</v>
      </c>
      <c r="F24" s="48">
        <v>80</v>
      </c>
      <c r="G24" s="48" t="str">
        <f t="shared" si="0"/>
        <v>Tốt</v>
      </c>
      <c r="H24" s="52">
        <v>1</v>
      </c>
      <c r="I24" s="53"/>
    </row>
    <row r="25" spans="1:10">
      <c r="A25" s="47">
        <v>5</v>
      </c>
      <c r="B25" s="48" t="s">
        <v>104</v>
      </c>
      <c r="C25" s="49" t="s">
        <v>105</v>
      </c>
      <c r="D25" s="50" t="s">
        <v>106</v>
      </c>
      <c r="E25" s="48">
        <v>65</v>
      </c>
      <c r="F25" s="48">
        <v>65</v>
      </c>
      <c r="G25" s="48" t="str">
        <f t="shared" si="0"/>
        <v>Trung bình</v>
      </c>
      <c r="H25" s="52">
        <v>1</v>
      </c>
      <c r="I25" s="53"/>
    </row>
    <row r="26" spans="1:10">
      <c r="A26" s="47">
        <v>6</v>
      </c>
      <c r="B26" s="48" t="s">
        <v>108</v>
      </c>
      <c r="C26" s="49" t="s">
        <v>109</v>
      </c>
      <c r="D26" s="50" t="s">
        <v>106</v>
      </c>
      <c r="E26" s="48">
        <v>0</v>
      </c>
      <c r="F26" s="48">
        <v>0</v>
      </c>
      <c r="G26" s="48" t="str">
        <f t="shared" si="0"/>
        <v>Không XL</v>
      </c>
      <c r="H26" s="52">
        <v>1</v>
      </c>
      <c r="I26" s="53"/>
    </row>
    <row r="27" spans="1:10">
      <c r="A27" s="47">
        <v>7</v>
      </c>
      <c r="B27" s="48" t="s">
        <v>111</v>
      </c>
      <c r="C27" s="116" t="s">
        <v>112</v>
      </c>
      <c r="D27" s="50" t="s">
        <v>113</v>
      </c>
      <c r="E27" s="48">
        <v>85</v>
      </c>
      <c r="F27" s="48">
        <v>85</v>
      </c>
      <c r="G27" s="48" t="str">
        <f t="shared" si="0"/>
        <v>Tốt</v>
      </c>
      <c r="H27" s="52">
        <v>1</v>
      </c>
      <c r="I27" s="53"/>
    </row>
    <row r="28" spans="1:10">
      <c r="A28" s="47">
        <v>8</v>
      </c>
      <c r="B28" s="48" t="s">
        <v>115</v>
      </c>
      <c r="C28" s="49" t="s">
        <v>116</v>
      </c>
      <c r="D28" s="50" t="s">
        <v>117</v>
      </c>
      <c r="E28" s="48">
        <v>70</v>
      </c>
      <c r="F28" s="48">
        <v>65</v>
      </c>
      <c r="G28" s="48" t="str">
        <f t="shared" si="0"/>
        <v>Trung bình</v>
      </c>
      <c r="H28" s="52">
        <v>1</v>
      </c>
      <c r="I28" s="53"/>
    </row>
    <row r="29" spans="1:10">
      <c r="A29" s="47">
        <v>9</v>
      </c>
      <c r="B29" s="48" t="s">
        <v>119</v>
      </c>
      <c r="C29" s="49" t="s">
        <v>120</v>
      </c>
      <c r="D29" s="50" t="s">
        <v>121</v>
      </c>
      <c r="E29" s="48">
        <v>80</v>
      </c>
      <c r="F29" s="48">
        <v>70</v>
      </c>
      <c r="G29" s="48" t="str">
        <f t="shared" si="0"/>
        <v>Khá</v>
      </c>
      <c r="H29" s="52">
        <v>1</v>
      </c>
      <c r="I29" s="53"/>
    </row>
    <row r="30" spans="1:10">
      <c r="A30" s="47">
        <v>10</v>
      </c>
      <c r="B30" s="48" t="s">
        <v>123</v>
      </c>
      <c r="C30" s="49" t="s">
        <v>124</v>
      </c>
      <c r="D30" s="50" t="s">
        <v>125</v>
      </c>
      <c r="E30" s="48">
        <v>67</v>
      </c>
      <c r="F30" s="48">
        <v>60</v>
      </c>
      <c r="G30" s="48" t="str">
        <f t="shared" si="0"/>
        <v>Trung bình</v>
      </c>
      <c r="H30" s="52">
        <v>1</v>
      </c>
      <c r="I30" s="53"/>
    </row>
    <row r="31" spans="1:10">
      <c r="A31" s="47">
        <v>11</v>
      </c>
      <c r="B31" s="48" t="s">
        <v>127</v>
      </c>
      <c r="C31" s="49" t="s">
        <v>128</v>
      </c>
      <c r="D31" s="50" t="s">
        <v>129</v>
      </c>
      <c r="E31" s="48">
        <v>86</v>
      </c>
      <c r="F31" s="48">
        <v>65</v>
      </c>
      <c r="G31" s="48" t="str">
        <f t="shared" si="0"/>
        <v>Trung bình</v>
      </c>
      <c r="H31" s="52">
        <v>1</v>
      </c>
      <c r="I31" s="53"/>
    </row>
    <row r="32" spans="1:10">
      <c r="A32" s="47">
        <v>12</v>
      </c>
      <c r="B32" s="48" t="s">
        <v>131</v>
      </c>
      <c r="C32" s="116" t="s">
        <v>132</v>
      </c>
      <c r="D32" s="50" t="s">
        <v>133</v>
      </c>
      <c r="E32" s="48">
        <v>0</v>
      </c>
      <c r="F32" s="48">
        <v>0</v>
      </c>
      <c r="G32" s="48" t="str">
        <f t="shared" ref="G32:G48" si="1">IF(F32=0,"Không XL",IF(F32&lt;50,"Yếu",IF(F32&lt;70,"Trung bình",IF(F32&lt;80,"Khá",IF(F32&lt;90,"Tốt","Xuất sắc")))))</f>
        <v>Không XL</v>
      </c>
      <c r="H32" s="52">
        <v>1</v>
      </c>
      <c r="I32" s="53"/>
    </row>
    <row r="33" spans="1:9">
      <c r="A33" s="47">
        <v>13</v>
      </c>
      <c r="B33" s="48" t="s">
        <v>135</v>
      </c>
      <c r="C33" s="49" t="s">
        <v>136</v>
      </c>
      <c r="D33" s="50" t="s">
        <v>137</v>
      </c>
      <c r="E33" s="48">
        <v>80</v>
      </c>
      <c r="F33" s="48">
        <v>80</v>
      </c>
      <c r="G33" s="48" t="str">
        <f t="shared" si="1"/>
        <v>Tốt</v>
      </c>
      <c r="H33" s="52">
        <v>1</v>
      </c>
      <c r="I33" s="53"/>
    </row>
    <row r="34" spans="1:9">
      <c r="A34" s="47">
        <v>14</v>
      </c>
      <c r="B34" s="48" t="s">
        <v>139</v>
      </c>
      <c r="C34" s="49" t="s">
        <v>140</v>
      </c>
      <c r="D34" s="50" t="s">
        <v>141</v>
      </c>
      <c r="E34" s="48">
        <v>89</v>
      </c>
      <c r="F34" s="48">
        <v>80</v>
      </c>
      <c r="G34" s="48" t="str">
        <f t="shared" si="1"/>
        <v>Tốt</v>
      </c>
      <c r="H34" s="52">
        <v>1</v>
      </c>
      <c r="I34" s="53"/>
    </row>
    <row r="35" spans="1:9">
      <c r="A35" s="47">
        <v>15</v>
      </c>
      <c r="B35" s="48" t="s">
        <v>143</v>
      </c>
      <c r="C35" s="49" t="s">
        <v>144</v>
      </c>
      <c r="D35" s="50" t="s">
        <v>145</v>
      </c>
      <c r="E35" s="48">
        <v>65</v>
      </c>
      <c r="F35" s="48">
        <v>65</v>
      </c>
      <c r="G35" s="48" t="str">
        <f t="shared" si="1"/>
        <v>Trung bình</v>
      </c>
      <c r="H35" s="52">
        <v>1</v>
      </c>
      <c r="I35" s="53"/>
    </row>
    <row r="36" spans="1:9">
      <c r="A36" s="47">
        <v>16</v>
      </c>
      <c r="B36" s="48" t="s">
        <v>147</v>
      </c>
      <c r="C36" s="49" t="s">
        <v>148</v>
      </c>
      <c r="D36" s="50" t="s">
        <v>149</v>
      </c>
      <c r="E36" s="48">
        <v>89</v>
      </c>
      <c r="F36" s="48">
        <v>80</v>
      </c>
      <c r="G36" s="48" t="str">
        <f t="shared" si="1"/>
        <v>Tốt</v>
      </c>
      <c r="H36" s="52">
        <v>1</v>
      </c>
      <c r="I36" s="53"/>
    </row>
    <row r="37" spans="1:9">
      <c r="A37" s="47">
        <v>17</v>
      </c>
      <c r="B37" s="48" t="s">
        <v>151</v>
      </c>
      <c r="C37" s="116" t="s">
        <v>152</v>
      </c>
      <c r="D37" s="50" t="s">
        <v>153</v>
      </c>
      <c r="E37" s="48">
        <v>85</v>
      </c>
      <c r="F37" s="48">
        <v>80</v>
      </c>
      <c r="G37" s="48" t="str">
        <f t="shared" si="1"/>
        <v>Tốt</v>
      </c>
      <c r="H37" s="52">
        <v>1</v>
      </c>
      <c r="I37" s="53"/>
    </row>
    <row r="38" spans="1:9">
      <c r="A38" s="47">
        <v>18</v>
      </c>
      <c r="B38" s="48" t="s">
        <v>155</v>
      </c>
      <c r="C38" s="49" t="s">
        <v>156</v>
      </c>
      <c r="D38" s="50" t="s">
        <v>157</v>
      </c>
      <c r="E38" s="48">
        <v>93</v>
      </c>
      <c r="F38" s="48">
        <v>80</v>
      </c>
      <c r="G38" s="48" t="str">
        <f t="shared" si="1"/>
        <v>Tốt</v>
      </c>
      <c r="H38" s="52">
        <v>1</v>
      </c>
      <c r="I38" s="53"/>
    </row>
    <row r="39" spans="1:9">
      <c r="A39" s="47">
        <v>19</v>
      </c>
      <c r="B39" s="48" t="s">
        <v>159</v>
      </c>
      <c r="C39" s="49" t="s">
        <v>160</v>
      </c>
      <c r="D39" s="50" t="s">
        <v>161</v>
      </c>
      <c r="E39" s="48">
        <v>0</v>
      </c>
      <c r="F39" s="48">
        <v>0</v>
      </c>
      <c r="G39" s="48" t="str">
        <f t="shared" si="1"/>
        <v>Không XL</v>
      </c>
      <c r="H39" s="52">
        <v>1</v>
      </c>
      <c r="I39" s="53"/>
    </row>
    <row r="40" spans="1:9">
      <c r="A40" s="47">
        <v>20</v>
      </c>
      <c r="B40" s="48" t="s">
        <v>163</v>
      </c>
      <c r="C40" s="49" t="s">
        <v>164</v>
      </c>
      <c r="D40" s="50" t="s">
        <v>165</v>
      </c>
      <c r="E40" s="48">
        <v>81</v>
      </c>
      <c r="F40" s="48">
        <v>80</v>
      </c>
      <c r="G40" s="48" t="str">
        <f t="shared" si="1"/>
        <v>Tốt</v>
      </c>
      <c r="H40" s="52">
        <v>1</v>
      </c>
      <c r="I40" s="53"/>
    </row>
    <row r="41" spans="1:9">
      <c r="A41" s="47">
        <v>21</v>
      </c>
      <c r="B41" s="48" t="s">
        <v>167</v>
      </c>
      <c r="C41" s="49" t="s">
        <v>168</v>
      </c>
      <c r="D41" s="50" t="s">
        <v>169</v>
      </c>
      <c r="E41" s="48">
        <v>60</v>
      </c>
      <c r="F41" s="48">
        <v>60</v>
      </c>
      <c r="G41" s="48" t="str">
        <f t="shared" si="1"/>
        <v>Trung bình</v>
      </c>
      <c r="H41" s="52">
        <v>1</v>
      </c>
      <c r="I41" s="53"/>
    </row>
    <row r="42" spans="1:9">
      <c r="A42" s="47">
        <v>22</v>
      </c>
      <c r="B42" s="48" t="s">
        <v>171</v>
      </c>
      <c r="C42" s="49" t="s">
        <v>172</v>
      </c>
      <c r="D42" s="50" t="s">
        <v>173</v>
      </c>
      <c r="E42" s="48">
        <v>95</v>
      </c>
      <c r="F42" s="48">
        <v>65</v>
      </c>
      <c r="G42" s="48" t="str">
        <f t="shared" si="1"/>
        <v>Trung bình</v>
      </c>
      <c r="H42" s="52">
        <v>1</v>
      </c>
      <c r="I42" s="53"/>
    </row>
    <row r="43" spans="1:9">
      <c r="A43" s="47">
        <v>23</v>
      </c>
      <c r="B43" s="48" t="s">
        <v>175</v>
      </c>
      <c r="C43" s="49" t="s">
        <v>176</v>
      </c>
      <c r="D43" s="50" t="s">
        <v>177</v>
      </c>
      <c r="E43" s="48">
        <v>60</v>
      </c>
      <c r="F43" s="48">
        <v>60</v>
      </c>
      <c r="G43" s="48" t="str">
        <f t="shared" si="1"/>
        <v>Trung bình</v>
      </c>
      <c r="H43" s="52">
        <v>1</v>
      </c>
      <c r="I43" s="53"/>
    </row>
    <row r="44" spans="1:9">
      <c r="A44" s="47">
        <v>24</v>
      </c>
      <c r="B44" s="48" t="s">
        <v>179</v>
      </c>
      <c r="C44" s="49" t="s">
        <v>180</v>
      </c>
      <c r="D44" s="50" t="s">
        <v>181</v>
      </c>
      <c r="E44" s="48">
        <v>88</v>
      </c>
      <c r="F44" s="48">
        <v>80</v>
      </c>
      <c r="G44" s="48" t="str">
        <f t="shared" si="1"/>
        <v>Tốt</v>
      </c>
      <c r="H44" s="52">
        <v>1</v>
      </c>
      <c r="I44" s="53"/>
    </row>
    <row r="45" spans="1:9">
      <c r="A45" s="47">
        <v>25</v>
      </c>
      <c r="B45" s="48" t="s">
        <v>183</v>
      </c>
      <c r="C45" s="49" t="s">
        <v>184</v>
      </c>
      <c r="D45" s="50" t="s">
        <v>185</v>
      </c>
      <c r="E45" s="48">
        <v>93</v>
      </c>
      <c r="F45" s="48">
        <v>85</v>
      </c>
      <c r="G45" s="48" t="str">
        <f t="shared" si="1"/>
        <v>Tốt</v>
      </c>
      <c r="H45" s="52">
        <v>1</v>
      </c>
      <c r="I45" s="53"/>
    </row>
    <row r="46" spans="1:9">
      <c r="A46" s="47">
        <v>26</v>
      </c>
      <c r="B46" s="48" t="s">
        <v>187</v>
      </c>
      <c r="C46" s="49" t="s">
        <v>188</v>
      </c>
      <c r="D46" s="50" t="s">
        <v>189</v>
      </c>
      <c r="E46" s="48">
        <v>79</v>
      </c>
      <c r="F46" s="48">
        <v>75</v>
      </c>
      <c r="G46" s="48" t="str">
        <f t="shared" si="1"/>
        <v>Khá</v>
      </c>
      <c r="H46" s="52">
        <v>1</v>
      </c>
      <c r="I46" s="53"/>
    </row>
    <row r="47" spans="1:9">
      <c r="A47" s="47">
        <v>27</v>
      </c>
      <c r="B47" s="48" t="s">
        <v>191</v>
      </c>
      <c r="C47" s="49" t="s">
        <v>172</v>
      </c>
      <c r="D47" s="50" t="s">
        <v>192</v>
      </c>
      <c r="E47" s="48">
        <v>84</v>
      </c>
      <c r="F47" s="48">
        <v>75</v>
      </c>
      <c r="G47" s="48" t="str">
        <f t="shared" si="1"/>
        <v>Khá</v>
      </c>
      <c r="H47" s="52">
        <v>1</v>
      </c>
      <c r="I47" s="53"/>
    </row>
    <row r="48" spans="1:9">
      <c r="A48" s="47">
        <v>28</v>
      </c>
      <c r="B48" s="48" t="s">
        <v>194</v>
      </c>
      <c r="C48" s="49" t="s">
        <v>195</v>
      </c>
      <c r="D48" s="50" t="s">
        <v>196</v>
      </c>
      <c r="E48" s="48">
        <v>70</v>
      </c>
      <c r="F48" s="48">
        <v>65</v>
      </c>
      <c r="G48" s="48" t="str">
        <f t="shared" si="1"/>
        <v>Trung bình</v>
      </c>
      <c r="H48" s="52">
        <v>1</v>
      </c>
      <c r="I48" s="53"/>
    </row>
    <row r="49" spans="1:10">
      <c r="A49" s="47">
        <v>29</v>
      </c>
      <c r="B49" s="48" t="s">
        <v>198</v>
      </c>
      <c r="C49" s="49" t="s">
        <v>199</v>
      </c>
      <c r="D49" s="50" t="s">
        <v>200</v>
      </c>
      <c r="E49" s="48">
        <v>80</v>
      </c>
      <c r="F49" s="48">
        <v>65</v>
      </c>
      <c r="G49" s="48" t="str">
        <f t="shared" si="0"/>
        <v>Trung bình</v>
      </c>
      <c r="H49" s="52">
        <v>1</v>
      </c>
      <c r="I49" s="53"/>
    </row>
    <row r="50" spans="1:10" ht="10.5" customHeight="1"/>
    <row r="51" spans="1:10" s="36" customFormat="1" ht="26.25" customHeight="1">
      <c r="B51" s="40" t="s">
        <v>47</v>
      </c>
      <c r="E51" s="54"/>
      <c r="F51" s="54"/>
      <c r="G51" s="54"/>
    </row>
    <row r="52" spans="1:10" s="36" customFormat="1" ht="31.5">
      <c r="B52" s="55">
        <v>40</v>
      </c>
      <c r="C52" s="181" t="s">
        <v>48</v>
      </c>
      <c r="D52" s="182"/>
      <c r="E52" s="46" t="s">
        <v>49</v>
      </c>
      <c r="F52" s="46" t="s">
        <v>50</v>
      </c>
      <c r="G52" s="54"/>
    </row>
    <row r="53" spans="1:10" s="36" customFormat="1" ht="15.75">
      <c r="C53" s="56" t="s">
        <v>51</v>
      </c>
      <c r="D53" s="57"/>
      <c r="E53" s="58">
        <f>COUNTIF($G$21:$G$49,"Xuất sắc")</f>
        <v>1</v>
      </c>
      <c r="F53" s="59">
        <f>E53/$A$49</f>
        <v>3.4482758620689655E-2</v>
      </c>
      <c r="G53" s="54"/>
    </row>
    <row r="54" spans="1:10" s="36" customFormat="1" ht="15.75">
      <c r="C54" s="56" t="s">
        <v>52</v>
      </c>
      <c r="D54" s="57"/>
      <c r="E54" s="58">
        <f>COUNTIF($G$21:$G$49,"Tốt")</f>
        <v>11</v>
      </c>
      <c r="F54" s="59">
        <f t="shared" ref="F54:F58" si="2">E54/$A$49</f>
        <v>0.37931034482758619</v>
      </c>
      <c r="G54" s="54"/>
    </row>
    <row r="55" spans="1:10" s="36" customFormat="1" ht="15.75">
      <c r="C55" s="56" t="s">
        <v>53</v>
      </c>
      <c r="D55" s="57"/>
      <c r="E55" s="58">
        <f>COUNTIF($G$21:$G$49,"Khá")</f>
        <v>4</v>
      </c>
      <c r="F55" s="59">
        <f t="shared" si="2"/>
        <v>0.13793103448275862</v>
      </c>
      <c r="G55" s="54"/>
    </row>
    <row r="56" spans="1:10" s="36" customFormat="1" ht="15.75">
      <c r="C56" s="56" t="s">
        <v>54</v>
      </c>
      <c r="D56" s="57"/>
      <c r="E56" s="58">
        <f>COUNTIF($G$21:$G$49,"Trung bình")</f>
        <v>10</v>
      </c>
      <c r="F56" s="59">
        <f t="shared" si="2"/>
        <v>0.34482758620689657</v>
      </c>
      <c r="G56" s="54"/>
    </row>
    <row r="57" spans="1:10" s="36" customFormat="1" ht="15.75">
      <c r="C57" s="56" t="s">
        <v>55</v>
      </c>
      <c r="D57" s="57"/>
      <c r="E57" s="58">
        <f>COUNTIF($G$21:$G$49,"Yếu")</f>
        <v>0</v>
      </c>
      <c r="F57" s="59">
        <f t="shared" si="2"/>
        <v>0</v>
      </c>
      <c r="G57" s="54"/>
    </row>
    <row r="58" spans="1:10" s="36" customFormat="1" ht="15.75">
      <c r="C58" s="56" t="s">
        <v>56</v>
      </c>
      <c r="D58" s="57"/>
      <c r="E58" s="58">
        <f>COUNTIF($G$21:$G$49,"Không XL")</f>
        <v>3</v>
      </c>
      <c r="F58" s="59">
        <f t="shared" si="2"/>
        <v>0.10344827586206896</v>
      </c>
      <c r="G58" s="54"/>
    </row>
    <row r="60" spans="1:10" ht="54" customHeight="1">
      <c r="A60" s="178" t="s">
        <v>314</v>
      </c>
      <c r="B60" s="178"/>
      <c r="C60" s="178"/>
      <c r="D60" s="178"/>
      <c r="E60" s="178"/>
      <c r="F60" s="178"/>
      <c r="G60" s="178"/>
      <c r="H60" s="178"/>
      <c r="I60" s="178"/>
      <c r="J60" s="44"/>
    </row>
    <row r="62" spans="1:10" s="41" customFormat="1">
      <c r="B62" s="176" t="s">
        <v>57</v>
      </c>
      <c r="C62" s="176"/>
      <c r="D62" s="176"/>
      <c r="E62" s="176"/>
      <c r="F62" s="176" t="s">
        <v>58</v>
      </c>
      <c r="G62" s="176"/>
      <c r="H62" s="176"/>
      <c r="I62" s="176"/>
    </row>
    <row r="67" spans="1:9">
      <c r="B67" s="176" t="s">
        <v>205</v>
      </c>
      <c r="C67" s="176"/>
      <c r="D67" s="176"/>
      <c r="E67" s="176"/>
      <c r="F67" s="176" t="s">
        <v>62</v>
      </c>
      <c r="G67" s="176"/>
      <c r="H67" s="176"/>
      <c r="I67" s="176"/>
    </row>
    <row r="68" spans="1:9">
      <c r="B68" s="43"/>
      <c r="C68" s="43"/>
      <c r="D68" s="43"/>
      <c r="H68" s="43"/>
      <c r="I68" s="43"/>
    </row>
    <row r="69" spans="1:9">
      <c r="A69" s="179" t="s">
        <v>59</v>
      </c>
      <c r="B69" s="179"/>
      <c r="C69" s="179"/>
      <c r="D69" s="179"/>
      <c r="E69" s="179"/>
      <c r="F69" s="179"/>
      <c r="G69" s="179"/>
      <c r="H69" s="179"/>
      <c r="I69" s="179"/>
    </row>
    <row r="70" spans="1:9" ht="30" customHeight="1">
      <c r="A70" s="60"/>
      <c r="B70" s="60"/>
      <c r="C70" s="60"/>
      <c r="D70" s="60"/>
      <c r="E70" s="60"/>
      <c r="F70" s="60"/>
      <c r="G70" s="60"/>
      <c r="H70" s="60"/>
      <c r="I70" s="60"/>
    </row>
    <row r="71" spans="1:9" ht="30" customHeight="1">
      <c r="A71" s="61"/>
      <c r="B71" s="61"/>
      <c r="C71" s="61"/>
      <c r="D71" s="61"/>
      <c r="E71" s="61"/>
      <c r="F71" s="61"/>
      <c r="G71" s="61"/>
      <c r="H71" s="61"/>
      <c r="I71" s="61"/>
    </row>
    <row r="72" spans="1:9" ht="30" customHeight="1">
      <c r="A72" s="61"/>
      <c r="B72" s="61"/>
      <c r="C72" s="61"/>
      <c r="D72" s="61"/>
      <c r="E72" s="61"/>
      <c r="F72" s="61"/>
      <c r="G72" s="61"/>
      <c r="H72" s="61"/>
      <c r="I72" s="61"/>
    </row>
    <row r="75" spans="1:9">
      <c r="I75" s="62" t="s">
        <v>60</v>
      </c>
    </row>
    <row r="76" spans="1:9">
      <c r="F76" s="176" t="s">
        <v>61</v>
      </c>
      <c r="G76" s="176"/>
      <c r="H76" s="176"/>
    </row>
    <row r="82" spans="6:8">
      <c r="F82" s="176" t="s">
        <v>62</v>
      </c>
      <c r="G82" s="176"/>
      <c r="H82" s="176"/>
    </row>
  </sheetData>
  <mergeCells count="26">
    <mergeCell ref="A69:I69"/>
    <mergeCell ref="F76:H76"/>
    <mergeCell ref="F82:H82"/>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779"/>
  <sheetViews>
    <sheetView topLeftCell="A7" workbookViewId="0">
      <selection activeCell="A18" sqref="A18:XFD18"/>
    </sheetView>
  </sheetViews>
  <sheetFormatPr defaultRowHeight="12.75"/>
  <cols>
    <col min="1" max="1" width="5.875" style="93" customWidth="1"/>
    <col min="2" max="2" width="8.5" style="94" customWidth="1"/>
    <col min="3" max="3" width="18" style="95" customWidth="1"/>
    <col min="4" max="4" width="7.25" style="95" customWidth="1"/>
    <col min="5" max="5" width="10.875" style="95" hidden="1" customWidth="1"/>
    <col min="6" max="6" width="10.875" style="93" hidden="1" customWidth="1"/>
    <col min="7" max="7" width="7.5" style="94" customWidth="1"/>
    <col min="8" max="8" width="5.5" style="94" customWidth="1"/>
    <col min="9" max="9" width="5.25" style="94" customWidth="1"/>
    <col min="10" max="10" width="5.5" style="94" customWidth="1"/>
    <col min="11" max="11" width="5.125" style="94" customWidth="1"/>
    <col min="12" max="13" width="6.625" style="94" customWidth="1"/>
    <col min="14" max="15" width="5.375" style="94" customWidth="1"/>
    <col min="16" max="16" width="5.5" style="94" customWidth="1"/>
    <col min="17" max="17" width="6.625" style="94" customWidth="1"/>
    <col min="18" max="18" width="4.25" style="94" customWidth="1"/>
    <col min="19" max="19" width="5.5" style="94" customWidth="1"/>
    <col min="20" max="20" width="16" style="95" customWidth="1"/>
    <col min="21" max="21" width="9" style="92"/>
    <col min="22" max="91" width="9" style="87"/>
    <col min="92" max="254" width="9" style="95"/>
    <col min="255" max="255" width="5.875" style="95" customWidth="1"/>
    <col min="256" max="256" width="9.875" style="95" customWidth="1"/>
    <col min="257" max="257" width="9.75" style="95" customWidth="1"/>
    <col min="258" max="258" width="15" style="95" customWidth="1"/>
    <col min="259" max="259" width="7.25" style="95" customWidth="1"/>
    <col min="260" max="260" width="9.875" style="95" customWidth="1"/>
    <col min="261" max="261" width="11.875" style="95" customWidth="1"/>
    <col min="262" max="262" width="8.875" style="95" customWidth="1"/>
    <col min="263" max="263" width="8.75" style="95" customWidth="1"/>
    <col min="264" max="264" width="9.875" style="95" customWidth="1"/>
    <col min="265" max="265" width="9" style="95" bestFit="1" customWidth="1"/>
    <col min="266" max="510" width="9" style="95"/>
    <col min="511" max="511" width="5.875" style="95" customWidth="1"/>
    <col min="512" max="512" width="9.875" style="95" customWidth="1"/>
    <col min="513" max="513" width="9.75" style="95" customWidth="1"/>
    <col min="514" max="514" width="15" style="95" customWidth="1"/>
    <col min="515" max="515" width="7.25" style="95" customWidth="1"/>
    <col min="516" max="516" width="9.875" style="95" customWidth="1"/>
    <col min="517" max="517" width="11.875" style="95" customWidth="1"/>
    <col min="518" max="518" width="8.875" style="95" customWidth="1"/>
    <col min="519" max="519" width="8.75" style="95" customWidth="1"/>
    <col min="520" max="520" width="9.875" style="95" customWidth="1"/>
    <col min="521" max="521" width="9" style="95" bestFit="1" customWidth="1"/>
    <col min="522" max="766" width="9" style="95"/>
    <col min="767" max="767" width="5.875" style="95" customWidth="1"/>
    <col min="768" max="768" width="9.875" style="95" customWidth="1"/>
    <col min="769" max="769" width="9.75" style="95" customWidth="1"/>
    <col min="770" max="770" width="15" style="95" customWidth="1"/>
    <col min="771" max="771" width="7.25" style="95" customWidth="1"/>
    <col min="772" max="772" width="9.875" style="95" customWidth="1"/>
    <col min="773" max="773" width="11.875" style="95" customWidth="1"/>
    <col min="774" max="774" width="8.875" style="95" customWidth="1"/>
    <col min="775" max="775" width="8.75" style="95" customWidth="1"/>
    <col min="776" max="776" width="9.875" style="95" customWidth="1"/>
    <col min="777" max="777" width="9" style="95" bestFit="1" customWidth="1"/>
    <col min="778" max="1022" width="9" style="95"/>
    <col min="1023" max="1023" width="5.875" style="95" customWidth="1"/>
    <col min="1024" max="1024" width="9.875" style="95" customWidth="1"/>
    <col min="1025" max="1025" width="9.75" style="95" customWidth="1"/>
    <col min="1026" max="1026" width="15" style="95" customWidth="1"/>
    <col min="1027" max="1027" width="7.25" style="95" customWidth="1"/>
    <col min="1028" max="1028" width="9.875" style="95" customWidth="1"/>
    <col min="1029" max="1029" width="11.875" style="95" customWidth="1"/>
    <col min="1030" max="1030" width="8.875" style="95" customWidth="1"/>
    <col min="1031" max="1031" width="8.75" style="95" customWidth="1"/>
    <col min="1032" max="1032" width="9.875" style="95" customWidth="1"/>
    <col min="1033" max="1033" width="9" style="95" bestFit="1" customWidth="1"/>
    <col min="1034" max="1278" width="9" style="95"/>
    <col min="1279" max="1279" width="5.875" style="95" customWidth="1"/>
    <col min="1280" max="1280" width="9.875" style="95" customWidth="1"/>
    <col min="1281" max="1281" width="9.75" style="95" customWidth="1"/>
    <col min="1282" max="1282" width="15" style="95" customWidth="1"/>
    <col min="1283" max="1283" width="7.25" style="95" customWidth="1"/>
    <col min="1284" max="1284" width="9.875" style="95" customWidth="1"/>
    <col min="1285" max="1285" width="11.875" style="95" customWidth="1"/>
    <col min="1286" max="1286" width="8.875" style="95" customWidth="1"/>
    <col min="1287" max="1287" width="8.75" style="95" customWidth="1"/>
    <col min="1288" max="1288" width="9.875" style="95" customWidth="1"/>
    <col min="1289" max="1289" width="9" style="95" bestFit="1" customWidth="1"/>
    <col min="1290" max="1534" width="9" style="95"/>
    <col min="1535" max="1535" width="5.875" style="95" customWidth="1"/>
    <col min="1536" max="1536" width="9.875" style="95" customWidth="1"/>
    <col min="1537" max="1537" width="9.75" style="95" customWidth="1"/>
    <col min="1538" max="1538" width="15" style="95" customWidth="1"/>
    <col min="1539" max="1539" width="7.25" style="95" customWidth="1"/>
    <col min="1540" max="1540" width="9.875" style="95" customWidth="1"/>
    <col min="1541" max="1541" width="11.875" style="95" customWidth="1"/>
    <col min="1542" max="1542" width="8.875" style="95" customWidth="1"/>
    <col min="1543" max="1543" width="8.75" style="95" customWidth="1"/>
    <col min="1544" max="1544" width="9.875" style="95" customWidth="1"/>
    <col min="1545" max="1545" width="9" style="95" bestFit="1" customWidth="1"/>
    <col min="1546" max="1790" width="9" style="95"/>
    <col min="1791" max="1791" width="5.875" style="95" customWidth="1"/>
    <col min="1792" max="1792" width="9.875" style="95" customWidth="1"/>
    <col min="1793" max="1793" width="9.75" style="95" customWidth="1"/>
    <col min="1794" max="1794" width="15" style="95" customWidth="1"/>
    <col min="1795" max="1795" width="7.25" style="95" customWidth="1"/>
    <col min="1796" max="1796" width="9.875" style="95" customWidth="1"/>
    <col min="1797" max="1797" width="11.875" style="95" customWidth="1"/>
    <col min="1798" max="1798" width="8.875" style="95" customWidth="1"/>
    <col min="1799" max="1799" width="8.75" style="95" customWidth="1"/>
    <col min="1800" max="1800" width="9.875" style="95" customWidth="1"/>
    <col min="1801" max="1801" width="9" style="95" bestFit="1" customWidth="1"/>
    <col min="1802" max="2046" width="9" style="95"/>
    <col min="2047" max="2047" width="5.875" style="95" customWidth="1"/>
    <col min="2048" max="2048" width="9.875" style="95" customWidth="1"/>
    <col min="2049" max="2049" width="9.75" style="95" customWidth="1"/>
    <col min="2050" max="2050" width="15" style="95" customWidth="1"/>
    <col min="2051" max="2051" width="7.25" style="95" customWidth="1"/>
    <col min="2052" max="2052" width="9.875" style="95" customWidth="1"/>
    <col min="2053" max="2053" width="11.875" style="95" customWidth="1"/>
    <col min="2054" max="2054" width="8.875" style="95" customWidth="1"/>
    <col min="2055" max="2055" width="8.75" style="95" customWidth="1"/>
    <col min="2056" max="2056" width="9.875" style="95" customWidth="1"/>
    <col min="2057" max="2057" width="9" style="95" bestFit="1" customWidth="1"/>
    <col min="2058" max="2302" width="9" style="95"/>
    <col min="2303" max="2303" width="5.875" style="95" customWidth="1"/>
    <col min="2304" max="2304" width="9.875" style="95" customWidth="1"/>
    <col min="2305" max="2305" width="9.75" style="95" customWidth="1"/>
    <col min="2306" max="2306" width="15" style="95" customWidth="1"/>
    <col min="2307" max="2307" width="7.25" style="95" customWidth="1"/>
    <col min="2308" max="2308" width="9.875" style="95" customWidth="1"/>
    <col min="2309" max="2309" width="11.875" style="95" customWidth="1"/>
    <col min="2310" max="2310" width="8.875" style="95" customWidth="1"/>
    <col min="2311" max="2311" width="8.75" style="95" customWidth="1"/>
    <col min="2312" max="2312" width="9.875" style="95" customWidth="1"/>
    <col min="2313" max="2313" width="9" style="95" bestFit="1" customWidth="1"/>
    <col min="2314" max="2558" width="9" style="95"/>
    <col min="2559" max="2559" width="5.875" style="95" customWidth="1"/>
    <col min="2560" max="2560" width="9.875" style="95" customWidth="1"/>
    <col min="2561" max="2561" width="9.75" style="95" customWidth="1"/>
    <col min="2562" max="2562" width="15" style="95" customWidth="1"/>
    <col min="2563" max="2563" width="7.25" style="95" customWidth="1"/>
    <col min="2564" max="2564" width="9.875" style="95" customWidth="1"/>
    <col min="2565" max="2565" width="11.875" style="95" customWidth="1"/>
    <col min="2566" max="2566" width="8.875" style="95" customWidth="1"/>
    <col min="2567" max="2567" width="8.75" style="95" customWidth="1"/>
    <col min="2568" max="2568" width="9.875" style="95" customWidth="1"/>
    <col min="2569" max="2569" width="9" style="95" bestFit="1" customWidth="1"/>
    <col min="2570" max="2814" width="9" style="95"/>
    <col min="2815" max="2815" width="5.875" style="95" customWidth="1"/>
    <col min="2816" max="2816" width="9.875" style="95" customWidth="1"/>
    <col min="2817" max="2817" width="9.75" style="95" customWidth="1"/>
    <col min="2818" max="2818" width="15" style="95" customWidth="1"/>
    <col min="2819" max="2819" width="7.25" style="95" customWidth="1"/>
    <col min="2820" max="2820" width="9.875" style="95" customWidth="1"/>
    <col min="2821" max="2821" width="11.875" style="95" customWidth="1"/>
    <col min="2822" max="2822" width="8.875" style="95" customWidth="1"/>
    <col min="2823" max="2823" width="8.75" style="95" customWidth="1"/>
    <col min="2824" max="2824" width="9.875" style="95" customWidth="1"/>
    <col min="2825" max="2825" width="9" style="95" bestFit="1" customWidth="1"/>
    <col min="2826" max="3070" width="9" style="95"/>
    <col min="3071" max="3071" width="5.875" style="95" customWidth="1"/>
    <col min="3072" max="3072" width="9.875" style="95" customWidth="1"/>
    <col min="3073" max="3073" width="9.75" style="95" customWidth="1"/>
    <col min="3074" max="3074" width="15" style="95" customWidth="1"/>
    <col min="3075" max="3075" width="7.25" style="95" customWidth="1"/>
    <col min="3076" max="3076" width="9.875" style="95" customWidth="1"/>
    <col min="3077" max="3077" width="11.875" style="95" customWidth="1"/>
    <col min="3078" max="3078" width="8.875" style="95" customWidth="1"/>
    <col min="3079" max="3079" width="8.75" style="95" customWidth="1"/>
    <col min="3080" max="3080" width="9.875" style="95" customWidth="1"/>
    <col min="3081" max="3081" width="9" style="95" bestFit="1" customWidth="1"/>
    <col min="3082" max="3326" width="9" style="95"/>
    <col min="3327" max="3327" width="5.875" style="95" customWidth="1"/>
    <col min="3328" max="3328" width="9.875" style="95" customWidth="1"/>
    <col min="3329" max="3329" width="9.75" style="95" customWidth="1"/>
    <col min="3330" max="3330" width="15" style="95" customWidth="1"/>
    <col min="3331" max="3331" width="7.25" style="95" customWidth="1"/>
    <col min="3332" max="3332" width="9.875" style="95" customWidth="1"/>
    <col min="3333" max="3333" width="11.875" style="95" customWidth="1"/>
    <col min="3334" max="3334" width="8.875" style="95" customWidth="1"/>
    <col min="3335" max="3335" width="8.75" style="95" customWidth="1"/>
    <col min="3336" max="3336" width="9.875" style="95" customWidth="1"/>
    <col min="3337" max="3337" width="9" style="95" bestFit="1" customWidth="1"/>
    <col min="3338" max="3582" width="9" style="95"/>
    <col min="3583" max="3583" width="5.875" style="95" customWidth="1"/>
    <col min="3584" max="3584" width="9.875" style="95" customWidth="1"/>
    <col min="3585" max="3585" width="9.75" style="95" customWidth="1"/>
    <col min="3586" max="3586" width="15" style="95" customWidth="1"/>
    <col min="3587" max="3587" width="7.25" style="95" customWidth="1"/>
    <col min="3588" max="3588" width="9.875" style="95" customWidth="1"/>
    <col min="3589" max="3589" width="11.875" style="95" customWidth="1"/>
    <col min="3590" max="3590" width="8.875" style="95" customWidth="1"/>
    <col min="3591" max="3591" width="8.75" style="95" customWidth="1"/>
    <col min="3592" max="3592" width="9.875" style="95" customWidth="1"/>
    <col min="3593" max="3593" width="9" style="95" bestFit="1" customWidth="1"/>
    <col min="3594" max="3838" width="9" style="95"/>
    <col min="3839" max="3839" width="5.875" style="95" customWidth="1"/>
    <col min="3840" max="3840" width="9.875" style="95" customWidth="1"/>
    <col min="3841" max="3841" width="9.75" style="95" customWidth="1"/>
    <col min="3842" max="3842" width="15" style="95" customWidth="1"/>
    <col min="3843" max="3843" width="7.25" style="95" customWidth="1"/>
    <col min="3844" max="3844" width="9.875" style="95" customWidth="1"/>
    <col min="3845" max="3845" width="11.875" style="95" customWidth="1"/>
    <col min="3846" max="3846" width="8.875" style="95" customWidth="1"/>
    <col min="3847" max="3847" width="8.75" style="95" customWidth="1"/>
    <col min="3848" max="3848" width="9.875" style="95" customWidth="1"/>
    <col min="3849" max="3849" width="9" style="95" bestFit="1" customWidth="1"/>
    <col min="3850" max="4094" width="9" style="95"/>
    <col min="4095" max="4095" width="5.875" style="95" customWidth="1"/>
    <col min="4096" max="4096" width="9.875" style="95" customWidth="1"/>
    <col min="4097" max="4097" width="9.75" style="95" customWidth="1"/>
    <col min="4098" max="4098" width="15" style="95" customWidth="1"/>
    <col min="4099" max="4099" width="7.25" style="95" customWidth="1"/>
    <col min="4100" max="4100" width="9.875" style="95" customWidth="1"/>
    <col min="4101" max="4101" width="11.875" style="95" customWidth="1"/>
    <col min="4102" max="4102" width="8.875" style="95" customWidth="1"/>
    <col min="4103" max="4103" width="8.75" style="95" customWidth="1"/>
    <col min="4104" max="4104" width="9.875" style="95" customWidth="1"/>
    <col min="4105" max="4105" width="9" style="95" bestFit="1" customWidth="1"/>
    <col min="4106" max="4350" width="9" style="95"/>
    <col min="4351" max="4351" width="5.875" style="95" customWidth="1"/>
    <col min="4352" max="4352" width="9.875" style="95" customWidth="1"/>
    <col min="4353" max="4353" width="9.75" style="95" customWidth="1"/>
    <col min="4354" max="4354" width="15" style="95" customWidth="1"/>
    <col min="4355" max="4355" width="7.25" style="95" customWidth="1"/>
    <col min="4356" max="4356" width="9.875" style="95" customWidth="1"/>
    <col min="4357" max="4357" width="11.875" style="95" customWidth="1"/>
    <col min="4358" max="4358" width="8.875" style="95" customWidth="1"/>
    <col min="4359" max="4359" width="8.75" style="95" customWidth="1"/>
    <col min="4360" max="4360" width="9.875" style="95" customWidth="1"/>
    <col min="4361" max="4361" width="9" style="95" bestFit="1" customWidth="1"/>
    <col min="4362" max="4606" width="9" style="95"/>
    <col min="4607" max="4607" width="5.875" style="95" customWidth="1"/>
    <col min="4608" max="4608" width="9.875" style="95" customWidth="1"/>
    <col min="4609" max="4609" width="9.75" style="95" customWidth="1"/>
    <col min="4610" max="4610" width="15" style="95" customWidth="1"/>
    <col min="4611" max="4611" width="7.25" style="95" customWidth="1"/>
    <col min="4612" max="4612" width="9.875" style="95" customWidth="1"/>
    <col min="4613" max="4613" width="11.875" style="95" customWidth="1"/>
    <col min="4614" max="4614" width="8.875" style="95" customWidth="1"/>
    <col min="4615" max="4615" width="8.75" style="95" customWidth="1"/>
    <col min="4616" max="4616" width="9.875" style="95" customWidth="1"/>
    <col min="4617" max="4617" width="9" style="95" bestFit="1" customWidth="1"/>
    <col min="4618" max="4862" width="9" style="95"/>
    <col min="4863" max="4863" width="5.875" style="95" customWidth="1"/>
    <col min="4864" max="4864" width="9.875" style="95" customWidth="1"/>
    <col min="4865" max="4865" width="9.75" style="95" customWidth="1"/>
    <col min="4866" max="4866" width="15" style="95" customWidth="1"/>
    <col min="4867" max="4867" width="7.25" style="95" customWidth="1"/>
    <col min="4868" max="4868" width="9.875" style="95" customWidth="1"/>
    <col min="4869" max="4869" width="11.875" style="95" customWidth="1"/>
    <col min="4870" max="4870" width="8.875" style="95" customWidth="1"/>
    <col min="4871" max="4871" width="8.75" style="95" customWidth="1"/>
    <col min="4872" max="4872" width="9.875" style="95" customWidth="1"/>
    <col min="4873" max="4873" width="9" style="95" bestFit="1" customWidth="1"/>
    <col min="4874" max="5118" width="9" style="95"/>
    <col min="5119" max="5119" width="5.875" style="95" customWidth="1"/>
    <col min="5120" max="5120" width="9.875" style="95" customWidth="1"/>
    <col min="5121" max="5121" width="9.75" style="95" customWidth="1"/>
    <col min="5122" max="5122" width="15" style="95" customWidth="1"/>
    <col min="5123" max="5123" width="7.25" style="95" customWidth="1"/>
    <col min="5124" max="5124" width="9.875" style="95" customWidth="1"/>
    <col min="5125" max="5125" width="11.875" style="95" customWidth="1"/>
    <col min="5126" max="5126" width="8.875" style="95" customWidth="1"/>
    <col min="5127" max="5127" width="8.75" style="95" customWidth="1"/>
    <col min="5128" max="5128" width="9.875" style="95" customWidth="1"/>
    <col min="5129" max="5129" width="9" style="95" bestFit="1" customWidth="1"/>
    <col min="5130" max="5374" width="9" style="95"/>
    <col min="5375" max="5375" width="5.875" style="95" customWidth="1"/>
    <col min="5376" max="5376" width="9.875" style="95" customWidth="1"/>
    <col min="5377" max="5377" width="9.75" style="95" customWidth="1"/>
    <col min="5378" max="5378" width="15" style="95" customWidth="1"/>
    <col min="5379" max="5379" width="7.25" style="95" customWidth="1"/>
    <col min="5380" max="5380" width="9.875" style="95" customWidth="1"/>
    <col min="5381" max="5381" width="11.875" style="95" customWidth="1"/>
    <col min="5382" max="5382" width="8.875" style="95" customWidth="1"/>
    <col min="5383" max="5383" width="8.75" style="95" customWidth="1"/>
    <col min="5384" max="5384" width="9.875" style="95" customWidth="1"/>
    <col min="5385" max="5385" width="9" style="95" bestFit="1" customWidth="1"/>
    <col min="5386" max="5630" width="9" style="95"/>
    <col min="5631" max="5631" width="5.875" style="95" customWidth="1"/>
    <col min="5632" max="5632" width="9.875" style="95" customWidth="1"/>
    <col min="5633" max="5633" width="9.75" style="95" customWidth="1"/>
    <col min="5634" max="5634" width="15" style="95" customWidth="1"/>
    <col min="5635" max="5635" width="7.25" style="95" customWidth="1"/>
    <col min="5636" max="5636" width="9.875" style="95" customWidth="1"/>
    <col min="5637" max="5637" width="11.875" style="95" customWidth="1"/>
    <col min="5638" max="5638" width="8.875" style="95" customWidth="1"/>
    <col min="5639" max="5639" width="8.75" style="95" customWidth="1"/>
    <col min="5640" max="5640" width="9.875" style="95" customWidth="1"/>
    <col min="5641" max="5641" width="9" style="95" bestFit="1" customWidth="1"/>
    <col min="5642" max="5886" width="9" style="95"/>
    <col min="5887" max="5887" width="5.875" style="95" customWidth="1"/>
    <col min="5888" max="5888" width="9.875" style="95" customWidth="1"/>
    <col min="5889" max="5889" width="9.75" style="95" customWidth="1"/>
    <col min="5890" max="5890" width="15" style="95" customWidth="1"/>
    <col min="5891" max="5891" width="7.25" style="95" customWidth="1"/>
    <col min="5892" max="5892" width="9.875" style="95" customWidth="1"/>
    <col min="5893" max="5893" width="11.875" style="95" customWidth="1"/>
    <col min="5894" max="5894" width="8.875" style="95" customWidth="1"/>
    <col min="5895" max="5895" width="8.75" style="95" customWidth="1"/>
    <col min="5896" max="5896" width="9.875" style="95" customWidth="1"/>
    <col min="5897" max="5897" width="9" style="95" bestFit="1" customWidth="1"/>
    <col min="5898" max="6142" width="9" style="95"/>
    <col min="6143" max="6143" width="5.875" style="95" customWidth="1"/>
    <col min="6144" max="6144" width="9.875" style="95" customWidth="1"/>
    <col min="6145" max="6145" width="9.75" style="95" customWidth="1"/>
    <col min="6146" max="6146" width="15" style="95" customWidth="1"/>
    <col min="6147" max="6147" width="7.25" style="95" customWidth="1"/>
    <col min="6148" max="6148" width="9.875" style="95" customWidth="1"/>
    <col min="6149" max="6149" width="11.875" style="95" customWidth="1"/>
    <col min="6150" max="6150" width="8.875" style="95" customWidth="1"/>
    <col min="6151" max="6151" width="8.75" style="95" customWidth="1"/>
    <col min="6152" max="6152" width="9.875" style="95" customWidth="1"/>
    <col min="6153" max="6153" width="9" style="95" bestFit="1" customWidth="1"/>
    <col min="6154" max="6398" width="9" style="95"/>
    <col min="6399" max="6399" width="5.875" style="95" customWidth="1"/>
    <col min="6400" max="6400" width="9.875" style="95" customWidth="1"/>
    <col min="6401" max="6401" width="9.75" style="95" customWidth="1"/>
    <col min="6402" max="6402" width="15" style="95" customWidth="1"/>
    <col min="6403" max="6403" width="7.25" style="95" customWidth="1"/>
    <col min="6404" max="6404" width="9.875" style="95" customWidth="1"/>
    <col min="6405" max="6405" width="11.875" style="95" customWidth="1"/>
    <col min="6406" max="6406" width="8.875" style="95" customWidth="1"/>
    <col min="6407" max="6407" width="8.75" style="95" customWidth="1"/>
    <col min="6408" max="6408" width="9.875" style="95" customWidth="1"/>
    <col min="6409" max="6409" width="9" style="95" bestFit="1" customWidth="1"/>
    <col min="6410" max="6654" width="9" style="95"/>
    <col min="6655" max="6655" width="5.875" style="95" customWidth="1"/>
    <col min="6656" max="6656" width="9.875" style="95" customWidth="1"/>
    <col min="6657" max="6657" width="9.75" style="95" customWidth="1"/>
    <col min="6658" max="6658" width="15" style="95" customWidth="1"/>
    <col min="6659" max="6659" width="7.25" style="95" customWidth="1"/>
    <col min="6660" max="6660" width="9.875" style="95" customWidth="1"/>
    <col min="6661" max="6661" width="11.875" style="95" customWidth="1"/>
    <col min="6662" max="6662" width="8.875" style="95" customWidth="1"/>
    <col min="6663" max="6663" width="8.75" style="95" customWidth="1"/>
    <col min="6664" max="6664" width="9.875" style="95" customWidth="1"/>
    <col min="6665" max="6665" width="9" style="95" bestFit="1" customWidth="1"/>
    <col min="6666" max="6910" width="9" style="95"/>
    <col min="6911" max="6911" width="5.875" style="95" customWidth="1"/>
    <col min="6912" max="6912" width="9.875" style="95" customWidth="1"/>
    <col min="6913" max="6913" width="9.75" style="95" customWidth="1"/>
    <col min="6914" max="6914" width="15" style="95" customWidth="1"/>
    <col min="6915" max="6915" width="7.25" style="95" customWidth="1"/>
    <col min="6916" max="6916" width="9.875" style="95" customWidth="1"/>
    <col min="6917" max="6917" width="11.875" style="95" customWidth="1"/>
    <col min="6918" max="6918" width="8.875" style="95" customWidth="1"/>
    <col min="6919" max="6919" width="8.75" style="95" customWidth="1"/>
    <col min="6920" max="6920" width="9.875" style="95" customWidth="1"/>
    <col min="6921" max="6921" width="9" style="95" bestFit="1" customWidth="1"/>
    <col min="6922" max="7166" width="9" style="95"/>
    <col min="7167" max="7167" width="5.875" style="95" customWidth="1"/>
    <col min="7168" max="7168" width="9.875" style="95" customWidth="1"/>
    <col min="7169" max="7169" width="9.75" style="95" customWidth="1"/>
    <col min="7170" max="7170" width="15" style="95" customWidth="1"/>
    <col min="7171" max="7171" width="7.25" style="95" customWidth="1"/>
    <col min="7172" max="7172" width="9.875" style="95" customWidth="1"/>
    <col min="7173" max="7173" width="11.875" style="95" customWidth="1"/>
    <col min="7174" max="7174" width="8.875" style="95" customWidth="1"/>
    <col min="7175" max="7175" width="8.75" style="95" customWidth="1"/>
    <col min="7176" max="7176" width="9.875" style="95" customWidth="1"/>
    <col min="7177" max="7177" width="9" style="95" bestFit="1" customWidth="1"/>
    <col min="7178" max="7422" width="9" style="95"/>
    <col min="7423" max="7423" width="5.875" style="95" customWidth="1"/>
    <col min="7424" max="7424" width="9.875" style="95" customWidth="1"/>
    <col min="7425" max="7425" width="9.75" style="95" customWidth="1"/>
    <col min="7426" max="7426" width="15" style="95" customWidth="1"/>
    <col min="7427" max="7427" width="7.25" style="95" customWidth="1"/>
    <col min="7428" max="7428" width="9.875" style="95" customWidth="1"/>
    <col min="7429" max="7429" width="11.875" style="95" customWidth="1"/>
    <col min="7430" max="7430" width="8.875" style="95" customWidth="1"/>
    <col min="7431" max="7431" width="8.75" style="95" customWidth="1"/>
    <col min="7432" max="7432" width="9.875" style="95" customWidth="1"/>
    <col min="7433" max="7433" width="9" style="95" bestFit="1" customWidth="1"/>
    <col min="7434" max="7678" width="9" style="95"/>
    <col min="7679" max="7679" width="5.875" style="95" customWidth="1"/>
    <col min="7680" max="7680" width="9.875" style="95" customWidth="1"/>
    <col min="7681" max="7681" width="9.75" style="95" customWidth="1"/>
    <col min="7682" max="7682" width="15" style="95" customWidth="1"/>
    <col min="7683" max="7683" width="7.25" style="95" customWidth="1"/>
    <col min="7684" max="7684" width="9.875" style="95" customWidth="1"/>
    <col min="7685" max="7685" width="11.875" style="95" customWidth="1"/>
    <col min="7686" max="7686" width="8.875" style="95" customWidth="1"/>
    <col min="7687" max="7687" width="8.75" style="95" customWidth="1"/>
    <col min="7688" max="7688" width="9.875" style="95" customWidth="1"/>
    <col min="7689" max="7689" width="9" style="95" bestFit="1" customWidth="1"/>
    <col min="7690" max="7934" width="9" style="95"/>
    <col min="7935" max="7935" width="5.875" style="95" customWidth="1"/>
    <col min="7936" max="7936" width="9.875" style="95" customWidth="1"/>
    <col min="7937" max="7937" width="9.75" style="95" customWidth="1"/>
    <col min="7938" max="7938" width="15" style="95" customWidth="1"/>
    <col min="7939" max="7939" width="7.25" style="95" customWidth="1"/>
    <col min="7940" max="7940" width="9.875" style="95" customWidth="1"/>
    <col min="7941" max="7941" width="11.875" style="95" customWidth="1"/>
    <col min="7942" max="7942" width="8.875" style="95" customWidth="1"/>
    <col min="7943" max="7943" width="8.75" style="95" customWidth="1"/>
    <col min="7944" max="7944" width="9.875" style="95" customWidth="1"/>
    <col min="7945" max="7945" width="9" style="95" bestFit="1" customWidth="1"/>
    <col min="7946" max="8190" width="9" style="95"/>
    <col min="8191" max="8191" width="5.875" style="95" customWidth="1"/>
    <col min="8192" max="8192" width="9.875" style="95" customWidth="1"/>
    <col min="8193" max="8193" width="9.75" style="95" customWidth="1"/>
    <col min="8194" max="8194" width="15" style="95" customWidth="1"/>
    <col min="8195" max="8195" width="7.25" style="95" customWidth="1"/>
    <col min="8196" max="8196" width="9.875" style="95" customWidth="1"/>
    <col min="8197" max="8197" width="11.875" style="95" customWidth="1"/>
    <col min="8198" max="8198" width="8.875" style="95" customWidth="1"/>
    <col min="8199" max="8199" width="8.75" style="95" customWidth="1"/>
    <col min="8200" max="8200" width="9.875" style="95" customWidth="1"/>
    <col min="8201" max="8201" width="9" style="95" bestFit="1" customWidth="1"/>
    <col min="8202" max="8446" width="9" style="95"/>
    <col min="8447" max="8447" width="5.875" style="95" customWidth="1"/>
    <col min="8448" max="8448" width="9.875" style="95" customWidth="1"/>
    <col min="8449" max="8449" width="9.75" style="95" customWidth="1"/>
    <col min="8450" max="8450" width="15" style="95" customWidth="1"/>
    <col min="8451" max="8451" width="7.25" style="95" customWidth="1"/>
    <col min="8452" max="8452" width="9.875" style="95" customWidth="1"/>
    <col min="8453" max="8453" width="11.875" style="95" customWidth="1"/>
    <col min="8454" max="8454" width="8.875" style="95" customWidth="1"/>
    <col min="8455" max="8455" width="8.75" style="95" customWidth="1"/>
    <col min="8456" max="8456" width="9.875" style="95" customWidth="1"/>
    <col min="8457" max="8457" width="9" style="95" bestFit="1" customWidth="1"/>
    <col min="8458" max="8702" width="9" style="95"/>
    <col min="8703" max="8703" width="5.875" style="95" customWidth="1"/>
    <col min="8704" max="8704" width="9.875" style="95" customWidth="1"/>
    <col min="8705" max="8705" width="9.75" style="95" customWidth="1"/>
    <col min="8706" max="8706" width="15" style="95" customWidth="1"/>
    <col min="8707" max="8707" width="7.25" style="95" customWidth="1"/>
    <col min="8708" max="8708" width="9.875" style="95" customWidth="1"/>
    <col min="8709" max="8709" width="11.875" style="95" customWidth="1"/>
    <col min="8710" max="8710" width="8.875" style="95" customWidth="1"/>
    <col min="8711" max="8711" width="8.75" style="95" customWidth="1"/>
    <col min="8712" max="8712" width="9.875" style="95" customWidth="1"/>
    <col min="8713" max="8713" width="9" style="95" bestFit="1" customWidth="1"/>
    <col min="8714" max="8958" width="9" style="95"/>
    <col min="8959" max="8959" width="5.875" style="95" customWidth="1"/>
    <col min="8960" max="8960" width="9.875" style="95" customWidth="1"/>
    <col min="8961" max="8961" width="9.75" style="95" customWidth="1"/>
    <col min="8962" max="8962" width="15" style="95" customWidth="1"/>
    <col min="8963" max="8963" width="7.25" style="95" customWidth="1"/>
    <col min="8964" max="8964" width="9.875" style="95" customWidth="1"/>
    <col min="8965" max="8965" width="11.875" style="95" customWidth="1"/>
    <col min="8966" max="8966" width="8.875" style="95" customWidth="1"/>
    <col min="8967" max="8967" width="8.75" style="95" customWidth="1"/>
    <col min="8968" max="8968" width="9.875" style="95" customWidth="1"/>
    <col min="8969" max="8969" width="9" style="95" bestFit="1" customWidth="1"/>
    <col min="8970" max="9214" width="9" style="95"/>
    <col min="9215" max="9215" width="5.875" style="95" customWidth="1"/>
    <col min="9216" max="9216" width="9.875" style="95" customWidth="1"/>
    <col min="9217" max="9217" width="9.75" style="95" customWidth="1"/>
    <col min="9218" max="9218" width="15" style="95" customWidth="1"/>
    <col min="9219" max="9219" width="7.25" style="95" customWidth="1"/>
    <col min="9220" max="9220" width="9.875" style="95" customWidth="1"/>
    <col min="9221" max="9221" width="11.875" style="95" customWidth="1"/>
    <col min="9222" max="9222" width="8.875" style="95" customWidth="1"/>
    <col min="9223" max="9223" width="8.75" style="95" customWidth="1"/>
    <col min="9224" max="9224" width="9.875" style="95" customWidth="1"/>
    <col min="9225" max="9225" width="9" style="95" bestFit="1" customWidth="1"/>
    <col min="9226" max="9470" width="9" style="95"/>
    <col min="9471" max="9471" width="5.875" style="95" customWidth="1"/>
    <col min="9472" max="9472" width="9.875" style="95" customWidth="1"/>
    <col min="9473" max="9473" width="9.75" style="95" customWidth="1"/>
    <col min="9474" max="9474" width="15" style="95" customWidth="1"/>
    <col min="9475" max="9475" width="7.25" style="95" customWidth="1"/>
    <col min="9476" max="9476" width="9.875" style="95" customWidth="1"/>
    <col min="9477" max="9477" width="11.875" style="95" customWidth="1"/>
    <col min="9478" max="9478" width="8.875" style="95" customWidth="1"/>
    <col min="9479" max="9479" width="8.75" style="95" customWidth="1"/>
    <col min="9480" max="9480" width="9.875" style="95" customWidth="1"/>
    <col min="9481" max="9481" width="9" style="95" bestFit="1" customWidth="1"/>
    <col min="9482" max="9726" width="9" style="95"/>
    <col min="9727" max="9727" width="5.875" style="95" customWidth="1"/>
    <col min="9728" max="9728" width="9.875" style="95" customWidth="1"/>
    <col min="9729" max="9729" width="9.75" style="95" customWidth="1"/>
    <col min="9730" max="9730" width="15" style="95" customWidth="1"/>
    <col min="9731" max="9731" width="7.25" style="95" customWidth="1"/>
    <col min="9732" max="9732" width="9.875" style="95" customWidth="1"/>
    <col min="9733" max="9733" width="11.875" style="95" customWidth="1"/>
    <col min="9734" max="9734" width="8.875" style="95" customWidth="1"/>
    <col min="9735" max="9735" width="8.75" style="95" customWidth="1"/>
    <col min="9736" max="9736" width="9.875" style="95" customWidth="1"/>
    <col min="9737" max="9737" width="9" style="95" bestFit="1" customWidth="1"/>
    <col min="9738" max="9982" width="9" style="95"/>
    <col min="9983" max="9983" width="5.875" style="95" customWidth="1"/>
    <col min="9984" max="9984" width="9.875" style="95" customWidth="1"/>
    <col min="9985" max="9985" width="9.75" style="95" customWidth="1"/>
    <col min="9986" max="9986" width="15" style="95" customWidth="1"/>
    <col min="9987" max="9987" width="7.25" style="95" customWidth="1"/>
    <col min="9988" max="9988" width="9.875" style="95" customWidth="1"/>
    <col min="9989" max="9989" width="11.875" style="95" customWidth="1"/>
    <col min="9990" max="9990" width="8.875" style="95" customWidth="1"/>
    <col min="9991" max="9991" width="8.75" style="95" customWidth="1"/>
    <col min="9992" max="9992" width="9.875" style="95" customWidth="1"/>
    <col min="9993" max="9993" width="9" style="95" bestFit="1" customWidth="1"/>
    <col min="9994" max="10238" width="9" style="95"/>
    <col min="10239" max="10239" width="5.875" style="95" customWidth="1"/>
    <col min="10240" max="10240" width="9.875" style="95" customWidth="1"/>
    <col min="10241" max="10241" width="9.75" style="95" customWidth="1"/>
    <col min="10242" max="10242" width="15" style="95" customWidth="1"/>
    <col min="10243" max="10243" width="7.25" style="95" customWidth="1"/>
    <col min="10244" max="10244" width="9.875" style="95" customWidth="1"/>
    <col min="10245" max="10245" width="11.875" style="95" customWidth="1"/>
    <col min="10246" max="10246" width="8.875" style="95" customWidth="1"/>
    <col min="10247" max="10247" width="8.75" style="95" customWidth="1"/>
    <col min="10248" max="10248" width="9.875" style="95" customWidth="1"/>
    <col min="10249" max="10249" width="9" style="95" bestFit="1" customWidth="1"/>
    <col min="10250" max="10494" width="9" style="95"/>
    <col min="10495" max="10495" width="5.875" style="95" customWidth="1"/>
    <col min="10496" max="10496" width="9.875" style="95" customWidth="1"/>
    <col min="10497" max="10497" width="9.75" style="95" customWidth="1"/>
    <col min="10498" max="10498" width="15" style="95" customWidth="1"/>
    <col min="10499" max="10499" width="7.25" style="95" customWidth="1"/>
    <col min="10500" max="10500" width="9.875" style="95" customWidth="1"/>
    <col min="10501" max="10501" width="11.875" style="95" customWidth="1"/>
    <col min="10502" max="10502" width="8.875" style="95" customWidth="1"/>
    <col min="10503" max="10503" width="8.75" style="95" customWidth="1"/>
    <col min="10504" max="10504" width="9.875" style="95" customWidth="1"/>
    <col min="10505" max="10505" width="9" style="95" bestFit="1" customWidth="1"/>
    <col min="10506" max="10750" width="9" style="95"/>
    <col min="10751" max="10751" width="5.875" style="95" customWidth="1"/>
    <col min="10752" max="10752" width="9.875" style="95" customWidth="1"/>
    <col min="10753" max="10753" width="9.75" style="95" customWidth="1"/>
    <col min="10754" max="10754" width="15" style="95" customWidth="1"/>
    <col min="10755" max="10755" width="7.25" style="95" customWidth="1"/>
    <col min="10756" max="10756" width="9.875" style="95" customWidth="1"/>
    <col min="10757" max="10757" width="11.875" style="95" customWidth="1"/>
    <col min="10758" max="10758" width="8.875" style="95" customWidth="1"/>
    <col min="10759" max="10759" width="8.75" style="95" customWidth="1"/>
    <col min="10760" max="10760" width="9.875" style="95" customWidth="1"/>
    <col min="10761" max="10761" width="9" style="95" bestFit="1" customWidth="1"/>
    <col min="10762" max="11006" width="9" style="95"/>
    <col min="11007" max="11007" width="5.875" style="95" customWidth="1"/>
    <col min="11008" max="11008" width="9.875" style="95" customWidth="1"/>
    <col min="11009" max="11009" width="9.75" style="95" customWidth="1"/>
    <col min="11010" max="11010" width="15" style="95" customWidth="1"/>
    <col min="11011" max="11011" width="7.25" style="95" customWidth="1"/>
    <col min="11012" max="11012" width="9.875" style="95" customWidth="1"/>
    <col min="11013" max="11013" width="11.875" style="95" customWidth="1"/>
    <col min="11014" max="11014" width="8.875" style="95" customWidth="1"/>
    <col min="11015" max="11015" width="8.75" style="95" customWidth="1"/>
    <col min="11016" max="11016" width="9.875" style="95" customWidth="1"/>
    <col min="11017" max="11017" width="9" style="95" bestFit="1" customWidth="1"/>
    <col min="11018" max="11262" width="9" style="95"/>
    <col min="11263" max="11263" width="5.875" style="95" customWidth="1"/>
    <col min="11264" max="11264" width="9.875" style="95" customWidth="1"/>
    <col min="11265" max="11265" width="9.75" style="95" customWidth="1"/>
    <col min="11266" max="11266" width="15" style="95" customWidth="1"/>
    <col min="11267" max="11267" width="7.25" style="95" customWidth="1"/>
    <col min="11268" max="11268" width="9.875" style="95" customWidth="1"/>
    <col min="11269" max="11269" width="11.875" style="95" customWidth="1"/>
    <col min="11270" max="11270" width="8.875" style="95" customWidth="1"/>
    <col min="11271" max="11271" width="8.75" style="95" customWidth="1"/>
    <col min="11272" max="11272" width="9.875" style="95" customWidth="1"/>
    <col min="11273" max="11273" width="9" style="95" bestFit="1" customWidth="1"/>
    <col min="11274" max="11518" width="9" style="95"/>
    <col min="11519" max="11519" width="5.875" style="95" customWidth="1"/>
    <col min="11520" max="11520" width="9.875" style="95" customWidth="1"/>
    <col min="11521" max="11521" width="9.75" style="95" customWidth="1"/>
    <col min="11522" max="11522" width="15" style="95" customWidth="1"/>
    <col min="11523" max="11523" width="7.25" style="95" customWidth="1"/>
    <col min="11524" max="11524" width="9.875" style="95" customWidth="1"/>
    <col min="11525" max="11525" width="11.875" style="95" customWidth="1"/>
    <col min="11526" max="11526" width="8.875" style="95" customWidth="1"/>
    <col min="11527" max="11527" width="8.75" style="95" customWidth="1"/>
    <col min="11528" max="11528" width="9.875" style="95" customWidth="1"/>
    <col min="11529" max="11529" width="9" style="95" bestFit="1" customWidth="1"/>
    <col min="11530" max="11774" width="9" style="95"/>
    <col min="11775" max="11775" width="5.875" style="95" customWidth="1"/>
    <col min="11776" max="11776" width="9.875" style="95" customWidth="1"/>
    <col min="11777" max="11777" width="9.75" style="95" customWidth="1"/>
    <col min="11778" max="11778" width="15" style="95" customWidth="1"/>
    <col min="11779" max="11779" width="7.25" style="95" customWidth="1"/>
    <col min="11780" max="11780" width="9.875" style="95" customWidth="1"/>
    <col min="11781" max="11781" width="11.875" style="95" customWidth="1"/>
    <col min="11782" max="11782" width="8.875" style="95" customWidth="1"/>
    <col min="11783" max="11783" width="8.75" style="95" customWidth="1"/>
    <col min="11784" max="11784" width="9.875" style="95" customWidth="1"/>
    <col min="11785" max="11785" width="9" style="95" bestFit="1" customWidth="1"/>
    <col min="11786" max="12030" width="9" style="95"/>
    <col min="12031" max="12031" width="5.875" style="95" customWidth="1"/>
    <col min="12032" max="12032" width="9.875" style="95" customWidth="1"/>
    <col min="12033" max="12033" width="9.75" style="95" customWidth="1"/>
    <col min="12034" max="12034" width="15" style="95" customWidth="1"/>
    <col min="12035" max="12035" width="7.25" style="95" customWidth="1"/>
    <col min="12036" max="12036" width="9.875" style="95" customWidth="1"/>
    <col min="12037" max="12037" width="11.875" style="95" customWidth="1"/>
    <col min="12038" max="12038" width="8.875" style="95" customWidth="1"/>
    <col min="12039" max="12039" width="8.75" style="95" customWidth="1"/>
    <col min="12040" max="12040" width="9.875" style="95" customWidth="1"/>
    <col min="12041" max="12041" width="9" style="95" bestFit="1" customWidth="1"/>
    <col min="12042" max="12286" width="9" style="95"/>
    <col min="12287" max="12287" width="5.875" style="95" customWidth="1"/>
    <col min="12288" max="12288" width="9.875" style="95" customWidth="1"/>
    <col min="12289" max="12289" width="9.75" style="95" customWidth="1"/>
    <col min="12290" max="12290" width="15" style="95" customWidth="1"/>
    <col min="12291" max="12291" width="7.25" style="95" customWidth="1"/>
    <col min="12292" max="12292" width="9.875" style="95" customWidth="1"/>
    <col min="12293" max="12293" width="11.875" style="95" customWidth="1"/>
    <col min="12294" max="12294" width="8.875" style="95" customWidth="1"/>
    <col min="12295" max="12295" width="8.75" style="95" customWidth="1"/>
    <col min="12296" max="12296" width="9.875" style="95" customWidth="1"/>
    <col min="12297" max="12297" width="9" style="95" bestFit="1" customWidth="1"/>
    <col min="12298" max="12542" width="9" style="95"/>
    <col min="12543" max="12543" width="5.875" style="95" customWidth="1"/>
    <col min="12544" max="12544" width="9.875" style="95" customWidth="1"/>
    <col min="12545" max="12545" width="9.75" style="95" customWidth="1"/>
    <col min="12546" max="12546" width="15" style="95" customWidth="1"/>
    <col min="12547" max="12547" width="7.25" style="95" customWidth="1"/>
    <col min="12548" max="12548" width="9.875" style="95" customWidth="1"/>
    <col min="12549" max="12549" width="11.875" style="95" customWidth="1"/>
    <col min="12550" max="12550" width="8.875" style="95" customWidth="1"/>
    <col min="12551" max="12551" width="8.75" style="95" customWidth="1"/>
    <col min="12552" max="12552" width="9.875" style="95" customWidth="1"/>
    <col min="12553" max="12553" width="9" style="95" bestFit="1" customWidth="1"/>
    <col min="12554" max="12798" width="9" style="95"/>
    <col min="12799" max="12799" width="5.875" style="95" customWidth="1"/>
    <col min="12800" max="12800" width="9.875" style="95" customWidth="1"/>
    <col min="12801" max="12801" width="9.75" style="95" customWidth="1"/>
    <col min="12802" max="12802" width="15" style="95" customWidth="1"/>
    <col min="12803" max="12803" width="7.25" style="95" customWidth="1"/>
    <col min="12804" max="12804" width="9.875" style="95" customWidth="1"/>
    <col min="12805" max="12805" width="11.875" style="95" customWidth="1"/>
    <col min="12806" max="12806" width="8.875" style="95" customWidth="1"/>
    <col min="12807" max="12807" width="8.75" style="95" customWidth="1"/>
    <col min="12808" max="12808" width="9.875" style="95" customWidth="1"/>
    <col min="12809" max="12809" width="9" style="95" bestFit="1" customWidth="1"/>
    <col min="12810" max="13054" width="9" style="95"/>
    <col min="13055" max="13055" width="5.875" style="95" customWidth="1"/>
    <col min="13056" max="13056" width="9.875" style="95" customWidth="1"/>
    <col min="13057" max="13057" width="9.75" style="95" customWidth="1"/>
    <col min="13058" max="13058" width="15" style="95" customWidth="1"/>
    <col min="13059" max="13059" width="7.25" style="95" customWidth="1"/>
    <col min="13060" max="13060" width="9.875" style="95" customWidth="1"/>
    <col min="13061" max="13061" width="11.875" style="95" customWidth="1"/>
    <col min="13062" max="13062" width="8.875" style="95" customWidth="1"/>
    <col min="13063" max="13063" width="8.75" style="95" customWidth="1"/>
    <col min="13064" max="13064" width="9.875" style="95" customWidth="1"/>
    <col min="13065" max="13065" width="9" style="95" bestFit="1" customWidth="1"/>
    <col min="13066" max="13310" width="9" style="95"/>
    <col min="13311" max="13311" width="5.875" style="95" customWidth="1"/>
    <col min="13312" max="13312" width="9.875" style="95" customWidth="1"/>
    <col min="13313" max="13313" width="9.75" style="95" customWidth="1"/>
    <col min="13314" max="13314" width="15" style="95" customWidth="1"/>
    <col min="13315" max="13315" width="7.25" style="95" customWidth="1"/>
    <col min="13316" max="13316" width="9.875" style="95" customWidth="1"/>
    <col min="13317" max="13317" width="11.875" style="95" customWidth="1"/>
    <col min="13318" max="13318" width="8.875" style="95" customWidth="1"/>
    <col min="13319" max="13319" width="8.75" style="95" customWidth="1"/>
    <col min="13320" max="13320" width="9.875" style="95" customWidth="1"/>
    <col min="13321" max="13321" width="9" style="95" bestFit="1" customWidth="1"/>
    <col min="13322" max="13566" width="9" style="95"/>
    <col min="13567" max="13567" width="5.875" style="95" customWidth="1"/>
    <col min="13568" max="13568" width="9.875" style="95" customWidth="1"/>
    <col min="13569" max="13569" width="9.75" style="95" customWidth="1"/>
    <col min="13570" max="13570" width="15" style="95" customWidth="1"/>
    <col min="13571" max="13571" width="7.25" style="95" customWidth="1"/>
    <col min="13572" max="13572" width="9.875" style="95" customWidth="1"/>
    <col min="13573" max="13573" width="11.875" style="95" customWidth="1"/>
    <col min="13574" max="13574" width="8.875" style="95" customWidth="1"/>
    <col min="13575" max="13575" width="8.75" style="95" customWidth="1"/>
    <col min="13576" max="13576" width="9.875" style="95" customWidth="1"/>
    <col min="13577" max="13577" width="9" style="95" bestFit="1" customWidth="1"/>
    <col min="13578" max="13822" width="9" style="95"/>
    <col min="13823" max="13823" width="5.875" style="95" customWidth="1"/>
    <col min="13824" max="13824" width="9.875" style="95" customWidth="1"/>
    <col min="13825" max="13825" width="9.75" style="95" customWidth="1"/>
    <col min="13826" max="13826" width="15" style="95" customWidth="1"/>
    <col min="13827" max="13827" width="7.25" style="95" customWidth="1"/>
    <col min="13828" max="13828" width="9.875" style="95" customWidth="1"/>
    <col min="13829" max="13829" width="11.875" style="95" customWidth="1"/>
    <col min="13830" max="13830" width="8.875" style="95" customWidth="1"/>
    <col min="13831" max="13831" width="8.75" style="95" customWidth="1"/>
    <col min="13832" max="13832" width="9.875" style="95" customWidth="1"/>
    <col min="13833" max="13833" width="9" style="95" bestFit="1" customWidth="1"/>
    <col min="13834" max="14078" width="9" style="95"/>
    <col min="14079" max="14079" width="5.875" style="95" customWidth="1"/>
    <col min="14080" max="14080" width="9.875" style="95" customWidth="1"/>
    <col min="14081" max="14081" width="9.75" style="95" customWidth="1"/>
    <col min="14082" max="14082" width="15" style="95" customWidth="1"/>
    <col min="14083" max="14083" width="7.25" style="95" customWidth="1"/>
    <col min="14084" max="14084" width="9.875" style="95" customWidth="1"/>
    <col min="14085" max="14085" width="11.875" style="95" customWidth="1"/>
    <col min="14086" max="14086" width="8.875" style="95" customWidth="1"/>
    <col min="14087" max="14087" width="8.75" style="95" customWidth="1"/>
    <col min="14088" max="14088" width="9.875" style="95" customWidth="1"/>
    <col min="14089" max="14089" width="9" style="95" bestFit="1" customWidth="1"/>
    <col min="14090" max="14334" width="9" style="95"/>
    <col min="14335" max="14335" width="5.875" style="95" customWidth="1"/>
    <col min="14336" max="14336" width="9.875" style="95" customWidth="1"/>
    <col min="14337" max="14337" width="9.75" style="95" customWidth="1"/>
    <col min="14338" max="14338" width="15" style="95" customWidth="1"/>
    <col min="14339" max="14339" width="7.25" style="95" customWidth="1"/>
    <col min="14340" max="14340" width="9.875" style="95" customWidth="1"/>
    <col min="14341" max="14341" width="11.875" style="95" customWidth="1"/>
    <col min="14342" max="14342" width="8.875" style="95" customWidth="1"/>
    <col min="14343" max="14343" width="8.75" style="95" customWidth="1"/>
    <col min="14344" max="14344" width="9.875" style="95" customWidth="1"/>
    <col min="14345" max="14345" width="9" style="95" bestFit="1" customWidth="1"/>
    <col min="14346" max="14590" width="9" style="95"/>
    <col min="14591" max="14591" width="5.875" style="95" customWidth="1"/>
    <col min="14592" max="14592" width="9.875" style="95" customWidth="1"/>
    <col min="14593" max="14593" width="9.75" style="95" customWidth="1"/>
    <col min="14594" max="14594" width="15" style="95" customWidth="1"/>
    <col min="14595" max="14595" width="7.25" style="95" customWidth="1"/>
    <col min="14596" max="14596" width="9.875" style="95" customWidth="1"/>
    <col min="14597" max="14597" width="11.875" style="95" customWidth="1"/>
    <col min="14598" max="14598" width="8.875" style="95" customWidth="1"/>
    <col min="14599" max="14599" width="8.75" style="95" customWidth="1"/>
    <col min="14600" max="14600" width="9.875" style="95" customWidth="1"/>
    <col min="14601" max="14601" width="9" style="95" bestFit="1" customWidth="1"/>
    <col min="14602" max="14846" width="9" style="95"/>
    <col min="14847" max="14847" width="5.875" style="95" customWidth="1"/>
    <col min="14848" max="14848" width="9.875" style="95" customWidth="1"/>
    <col min="14849" max="14849" width="9.75" style="95" customWidth="1"/>
    <col min="14850" max="14850" width="15" style="95" customWidth="1"/>
    <col min="14851" max="14851" width="7.25" style="95" customWidth="1"/>
    <col min="14852" max="14852" width="9.875" style="95" customWidth="1"/>
    <col min="14853" max="14853" width="11.875" style="95" customWidth="1"/>
    <col min="14854" max="14854" width="8.875" style="95" customWidth="1"/>
    <col min="14855" max="14855" width="8.75" style="95" customWidth="1"/>
    <col min="14856" max="14856" width="9.875" style="95" customWidth="1"/>
    <col min="14857" max="14857" width="9" style="95" bestFit="1" customWidth="1"/>
    <col min="14858" max="15102" width="9" style="95"/>
    <col min="15103" max="15103" width="5.875" style="95" customWidth="1"/>
    <col min="15104" max="15104" width="9.875" style="95" customWidth="1"/>
    <col min="15105" max="15105" width="9.75" style="95" customWidth="1"/>
    <col min="15106" max="15106" width="15" style="95" customWidth="1"/>
    <col min="15107" max="15107" width="7.25" style="95" customWidth="1"/>
    <col min="15108" max="15108" width="9.875" style="95" customWidth="1"/>
    <col min="15109" max="15109" width="11.875" style="95" customWidth="1"/>
    <col min="15110" max="15110" width="8.875" style="95" customWidth="1"/>
    <col min="15111" max="15111" width="8.75" style="95" customWidth="1"/>
    <col min="15112" max="15112" width="9.875" style="95" customWidth="1"/>
    <col min="15113" max="15113" width="9" style="95" bestFit="1" customWidth="1"/>
    <col min="15114" max="15358" width="9" style="95"/>
    <col min="15359" max="15359" width="5.875" style="95" customWidth="1"/>
    <col min="15360" max="15360" width="9.875" style="95" customWidth="1"/>
    <col min="15361" max="15361" width="9.75" style="95" customWidth="1"/>
    <col min="15362" max="15362" width="15" style="95" customWidth="1"/>
    <col min="15363" max="15363" width="7.25" style="95" customWidth="1"/>
    <col min="15364" max="15364" width="9.875" style="95" customWidth="1"/>
    <col min="15365" max="15365" width="11.875" style="95" customWidth="1"/>
    <col min="15366" max="15366" width="8.875" style="95" customWidth="1"/>
    <col min="15367" max="15367" width="8.75" style="95" customWidth="1"/>
    <col min="15368" max="15368" width="9.875" style="95" customWidth="1"/>
    <col min="15369" max="15369" width="9" style="95" bestFit="1" customWidth="1"/>
    <col min="15370" max="15614" width="9" style="95"/>
    <col min="15615" max="15615" width="5.875" style="95" customWidth="1"/>
    <col min="15616" max="15616" width="9.875" style="95" customWidth="1"/>
    <col min="15617" max="15617" width="9.75" style="95" customWidth="1"/>
    <col min="15618" max="15618" width="15" style="95" customWidth="1"/>
    <col min="15619" max="15619" width="7.25" style="95" customWidth="1"/>
    <col min="15620" max="15620" width="9.875" style="95" customWidth="1"/>
    <col min="15621" max="15621" width="11.875" style="95" customWidth="1"/>
    <col min="15622" max="15622" width="8.875" style="95" customWidth="1"/>
    <col min="15623" max="15623" width="8.75" style="95" customWidth="1"/>
    <col min="15624" max="15624" width="9.875" style="95" customWidth="1"/>
    <col min="15625" max="15625" width="9" style="95" bestFit="1" customWidth="1"/>
    <col min="15626" max="15870" width="9" style="95"/>
    <col min="15871" max="15871" width="5.875" style="95" customWidth="1"/>
    <col min="15872" max="15872" width="9.875" style="95" customWidth="1"/>
    <col min="15873" max="15873" width="9.75" style="95" customWidth="1"/>
    <col min="15874" max="15874" width="15" style="95" customWidth="1"/>
    <col min="15875" max="15875" width="7.25" style="95" customWidth="1"/>
    <col min="15876" max="15876" width="9.875" style="95" customWidth="1"/>
    <col min="15877" max="15877" width="11.875" style="95" customWidth="1"/>
    <col min="15878" max="15878" width="8.875" style="95" customWidth="1"/>
    <col min="15879" max="15879" width="8.75" style="95" customWidth="1"/>
    <col min="15880" max="15880" width="9.875" style="95" customWidth="1"/>
    <col min="15881" max="15881" width="9" style="95" bestFit="1" customWidth="1"/>
    <col min="15882" max="16126" width="9" style="95"/>
    <col min="16127" max="16127" width="5.875" style="95" customWidth="1"/>
    <col min="16128" max="16128" width="9.875" style="95" customWidth="1"/>
    <col min="16129" max="16129" width="9.75" style="95" customWidth="1"/>
    <col min="16130" max="16130" width="15" style="95" customWidth="1"/>
    <col min="16131" max="16131" width="7.25" style="95" customWidth="1"/>
    <col min="16132" max="16132" width="9.875" style="95" customWidth="1"/>
    <col min="16133" max="16133" width="11.875" style="95" customWidth="1"/>
    <col min="16134" max="16134" width="8.875" style="95" customWidth="1"/>
    <col min="16135" max="16135" width="8.75" style="95" customWidth="1"/>
    <col min="16136" max="16136" width="9.875" style="95" customWidth="1"/>
    <col min="16137" max="16137" width="9" style="95" bestFit="1" customWidth="1"/>
    <col min="16138" max="16384" width="9" style="95"/>
  </cols>
  <sheetData>
    <row r="1" spans="1:91" s="63" customFormat="1" ht="16.5">
      <c r="H1" s="64"/>
    </row>
    <row r="2" spans="1:91" s="63" customFormat="1" ht="16.5">
      <c r="C2" s="63" t="s">
        <v>90</v>
      </c>
      <c r="H2" s="64"/>
    </row>
    <row r="3" spans="1:91" s="74" customFormat="1" ht="39" customHeight="1">
      <c r="A3" s="65" t="s">
        <v>63</v>
      </c>
      <c r="B3" s="66" t="s">
        <v>64</v>
      </c>
      <c r="C3" s="66" t="s">
        <v>65</v>
      </c>
      <c r="D3" s="66" t="s">
        <v>66</v>
      </c>
      <c r="E3" s="66" t="s">
        <v>67</v>
      </c>
      <c r="F3" s="65" t="s">
        <v>68</v>
      </c>
      <c r="G3" s="67" t="s">
        <v>69</v>
      </c>
      <c r="H3" s="67" t="s">
        <v>71</v>
      </c>
      <c r="I3" s="69" t="s">
        <v>73</v>
      </c>
      <c r="J3" s="69" t="s">
        <v>320</v>
      </c>
      <c r="K3" s="69" t="s">
        <v>71</v>
      </c>
      <c r="L3" s="69" t="s">
        <v>76</v>
      </c>
      <c r="M3" s="69" t="s">
        <v>78</v>
      </c>
      <c r="N3" s="69" t="s">
        <v>79</v>
      </c>
      <c r="O3" s="69" t="s">
        <v>80</v>
      </c>
      <c r="P3" s="69" t="s">
        <v>81</v>
      </c>
      <c r="Q3" s="69" t="s">
        <v>82</v>
      </c>
      <c r="R3" s="70" t="s">
        <v>83</v>
      </c>
      <c r="S3" s="69" t="s">
        <v>84</v>
      </c>
      <c r="T3" s="71" t="s">
        <v>85</v>
      </c>
      <c r="U3" s="72"/>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row>
    <row r="4" spans="1:91" s="82" customFormat="1" ht="35.25" customHeight="1">
      <c r="A4" s="75"/>
      <c r="B4" s="76" t="s">
        <v>86</v>
      </c>
      <c r="C4" s="77" t="s">
        <v>87</v>
      </c>
      <c r="D4" s="77" t="s">
        <v>88</v>
      </c>
      <c r="E4" s="76" t="s">
        <v>89</v>
      </c>
      <c r="F4" s="78" t="s">
        <v>90</v>
      </c>
      <c r="G4" s="79">
        <v>38</v>
      </c>
      <c r="H4" s="80" t="s">
        <v>91</v>
      </c>
      <c r="I4" s="81"/>
      <c r="J4" s="81"/>
      <c r="K4" s="81"/>
      <c r="L4" s="81"/>
      <c r="M4" s="81"/>
      <c r="N4" s="81"/>
      <c r="O4" s="81" t="s">
        <v>91</v>
      </c>
      <c r="P4" s="81" t="s">
        <v>91</v>
      </c>
      <c r="Q4" s="81"/>
      <c r="R4" s="81"/>
      <c r="S4" s="81"/>
      <c r="T4" s="134" t="s">
        <v>318</v>
      </c>
      <c r="U4" s="83"/>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row>
    <row r="5" spans="1:91" s="82" customFormat="1" ht="20.25" customHeight="1">
      <c r="A5" s="75"/>
      <c r="B5" s="76" t="s">
        <v>92</v>
      </c>
      <c r="C5" s="77" t="s">
        <v>93</v>
      </c>
      <c r="D5" s="77" t="s">
        <v>94</v>
      </c>
      <c r="E5" s="76" t="s">
        <v>95</v>
      </c>
      <c r="F5" s="78" t="s">
        <v>90</v>
      </c>
      <c r="G5" s="79">
        <v>31</v>
      </c>
      <c r="H5" s="80" t="s">
        <v>91</v>
      </c>
      <c r="I5" s="81" t="s">
        <v>91</v>
      </c>
      <c r="J5" s="81" t="s">
        <v>91</v>
      </c>
      <c r="K5" s="81"/>
      <c r="L5" s="81"/>
      <c r="M5" s="81" t="s">
        <v>91</v>
      </c>
      <c r="N5" s="81"/>
      <c r="O5" s="81"/>
      <c r="P5" s="81"/>
      <c r="Q5" s="81" t="s">
        <v>91</v>
      </c>
      <c r="R5" s="81" t="s">
        <v>91</v>
      </c>
      <c r="S5" s="81"/>
      <c r="T5" s="134" t="s">
        <v>74</v>
      </c>
      <c r="U5" s="83"/>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row>
    <row r="6" spans="1:91" s="82" customFormat="1" ht="20.25" customHeight="1">
      <c r="A6" s="75"/>
      <c r="B6" s="76" t="s">
        <v>96</v>
      </c>
      <c r="C6" s="77" t="s">
        <v>97</v>
      </c>
      <c r="D6" s="77" t="s">
        <v>98</v>
      </c>
      <c r="E6" s="76" t="s">
        <v>99</v>
      </c>
      <c r="F6" s="78" t="s">
        <v>90</v>
      </c>
      <c r="G6" s="79">
        <v>40</v>
      </c>
      <c r="H6" s="80"/>
      <c r="I6" s="81"/>
      <c r="J6" s="81"/>
      <c r="K6" s="81"/>
      <c r="L6" s="81"/>
      <c r="M6" s="81"/>
      <c r="N6" s="81"/>
      <c r="O6" s="81"/>
      <c r="P6" s="81"/>
      <c r="Q6" s="81"/>
      <c r="R6" s="81"/>
      <c r="S6" s="81"/>
      <c r="T6" s="134"/>
      <c r="U6" s="83"/>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row>
    <row r="7" spans="1:91" s="82" customFormat="1" ht="20.25" customHeight="1">
      <c r="A7" s="75"/>
      <c r="B7" s="76" t="s">
        <v>100</v>
      </c>
      <c r="C7" s="77" t="s">
        <v>101</v>
      </c>
      <c r="D7" s="77" t="s">
        <v>102</v>
      </c>
      <c r="E7" s="76" t="s">
        <v>103</v>
      </c>
      <c r="F7" s="78" t="s">
        <v>90</v>
      </c>
      <c r="G7" s="79">
        <v>31</v>
      </c>
      <c r="H7" s="80"/>
      <c r="I7" s="81"/>
      <c r="J7" s="81"/>
      <c r="K7" s="81" t="s">
        <v>91</v>
      </c>
      <c r="L7" s="81"/>
      <c r="M7" s="81"/>
      <c r="N7" s="81"/>
      <c r="O7" s="81"/>
      <c r="P7" s="81"/>
      <c r="Q7" s="81" t="s">
        <v>91</v>
      </c>
      <c r="R7" s="81"/>
      <c r="S7" s="81"/>
      <c r="T7" s="134"/>
      <c r="U7" s="83"/>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row>
    <row r="8" spans="1:91" s="82" customFormat="1" ht="20.25" customHeight="1">
      <c r="A8" s="75"/>
      <c r="B8" s="76" t="s">
        <v>104</v>
      </c>
      <c r="C8" s="77" t="s">
        <v>105</v>
      </c>
      <c r="D8" s="77" t="s">
        <v>106</v>
      </c>
      <c r="E8" s="76" t="s">
        <v>107</v>
      </c>
      <c r="F8" s="78" t="s">
        <v>90</v>
      </c>
      <c r="G8" s="79">
        <v>58</v>
      </c>
      <c r="H8" s="80"/>
      <c r="I8" s="81"/>
      <c r="J8" s="81"/>
      <c r="K8" s="81"/>
      <c r="L8" s="81"/>
      <c r="M8" s="81"/>
      <c r="N8" s="81"/>
      <c r="O8" s="81"/>
      <c r="P8" s="81"/>
      <c r="Q8" s="81"/>
      <c r="R8" s="81"/>
      <c r="S8" s="81"/>
      <c r="T8" s="134" t="s">
        <v>75</v>
      </c>
      <c r="U8" s="83"/>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row>
    <row r="9" spans="1:91" s="82" customFormat="1" ht="20.25" customHeight="1">
      <c r="A9" s="75"/>
      <c r="B9" s="76" t="s">
        <v>108</v>
      </c>
      <c r="C9" s="77" t="s">
        <v>109</v>
      </c>
      <c r="D9" s="77" t="s">
        <v>106</v>
      </c>
      <c r="E9" s="76" t="s">
        <v>110</v>
      </c>
      <c r="F9" s="78" t="s">
        <v>90</v>
      </c>
      <c r="G9" s="79">
        <v>264</v>
      </c>
      <c r="H9" s="80"/>
      <c r="I9" s="81"/>
      <c r="J9" s="81"/>
      <c r="K9" s="81"/>
      <c r="L9" s="81"/>
      <c r="M9" s="81"/>
      <c r="N9" s="81"/>
      <c r="O9" s="81"/>
      <c r="P9" s="81"/>
      <c r="Q9" s="81"/>
      <c r="R9" s="81"/>
      <c r="S9" s="81"/>
      <c r="T9" s="134"/>
      <c r="U9" s="83"/>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row>
    <row r="10" spans="1:91" s="82" customFormat="1" ht="39.75" customHeight="1">
      <c r="A10" s="75"/>
      <c r="B10" s="76" t="s">
        <v>111</v>
      </c>
      <c r="C10" s="77" t="s">
        <v>112</v>
      </c>
      <c r="D10" s="77" t="s">
        <v>113</v>
      </c>
      <c r="E10" s="76" t="s">
        <v>114</v>
      </c>
      <c r="F10" s="78" t="s">
        <v>90</v>
      </c>
      <c r="G10" s="81"/>
      <c r="H10" s="80" t="s">
        <v>91</v>
      </c>
      <c r="I10" s="81"/>
      <c r="J10" s="81"/>
      <c r="K10" s="81"/>
      <c r="L10" s="81" t="s">
        <v>91</v>
      </c>
      <c r="M10" s="81"/>
      <c r="N10" s="81"/>
      <c r="O10" s="81" t="s">
        <v>91</v>
      </c>
      <c r="P10" s="81" t="s">
        <v>91</v>
      </c>
      <c r="Q10" s="81"/>
      <c r="R10" s="81"/>
      <c r="S10" s="81"/>
      <c r="T10" s="134" t="s">
        <v>319</v>
      </c>
      <c r="U10" s="83"/>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row>
    <row r="11" spans="1:91" s="82" customFormat="1" ht="20.25" customHeight="1">
      <c r="A11" s="75"/>
      <c r="B11" s="76" t="s">
        <v>115</v>
      </c>
      <c r="C11" s="77" t="s">
        <v>116</v>
      </c>
      <c r="D11" s="77" t="s">
        <v>117</v>
      </c>
      <c r="E11" s="76" t="s">
        <v>118</v>
      </c>
      <c r="F11" s="78" t="s">
        <v>90</v>
      </c>
      <c r="G11" s="79">
        <v>176</v>
      </c>
      <c r="H11" s="80"/>
      <c r="I11" s="81"/>
      <c r="J11" s="81"/>
      <c r="K11" s="81"/>
      <c r="L11" s="81"/>
      <c r="M11" s="81"/>
      <c r="N11" s="81"/>
      <c r="O11" s="81"/>
      <c r="P11" s="81"/>
      <c r="Q11" s="81"/>
      <c r="R11" s="81"/>
      <c r="S11" s="81"/>
      <c r="T11" s="134"/>
      <c r="U11" s="83"/>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row>
    <row r="12" spans="1:91" s="82" customFormat="1" ht="20.25" customHeight="1">
      <c r="A12" s="75"/>
      <c r="B12" s="76" t="s">
        <v>119</v>
      </c>
      <c r="C12" s="77" t="s">
        <v>120</v>
      </c>
      <c r="D12" s="77" t="s">
        <v>121</v>
      </c>
      <c r="E12" s="76" t="s">
        <v>122</v>
      </c>
      <c r="F12" s="78" t="s">
        <v>90</v>
      </c>
      <c r="G12" s="79">
        <v>16</v>
      </c>
      <c r="H12" s="80"/>
      <c r="I12" s="81"/>
      <c r="J12" s="81"/>
      <c r="K12" s="81"/>
      <c r="L12" s="81"/>
      <c r="M12" s="81"/>
      <c r="N12" s="81"/>
      <c r="O12" s="81"/>
      <c r="P12" s="81"/>
      <c r="Q12" s="81"/>
      <c r="R12" s="81"/>
      <c r="S12" s="81"/>
      <c r="T12" s="134" t="s">
        <v>70</v>
      </c>
      <c r="U12" s="83"/>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row>
    <row r="13" spans="1:91" s="82" customFormat="1" ht="20.25" customHeight="1">
      <c r="A13" s="75"/>
      <c r="B13" s="76" t="s">
        <v>123</v>
      </c>
      <c r="C13" s="77" t="s">
        <v>124</v>
      </c>
      <c r="D13" s="77" t="s">
        <v>125</v>
      </c>
      <c r="E13" s="76" t="s">
        <v>126</v>
      </c>
      <c r="F13" s="78" t="s">
        <v>90</v>
      </c>
      <c r="G13" s="79">
        <v>56</v>
      </c>
      <c r="H13" s="80"/>
      <c r="I13" s="81" t="s">
        <v>91</v>
      </c>
      <c r="J13" s="81"/>
      <c r="K13" s="81"/>
      <c r="L13" s="81"/>
      <c r="M13" s="81"/>
      <c r="N13" s="81"/>
      <c r="O13" s="81"/>
      <c r="P13" s="81"/>
      <c r="Q13" s="81"/>
      <c r="R13" s="81"/>
      <c r="S13" s="81"/>
      <c r="T13" s="134"/>
      <c r="U13" s="83"/>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row>
    <row r="14" spans="1:91" s="82" customFormat="1" ht="20.25" customHeight="1">
      <c r="A14" s="75"/>
      <c r="B14" s="76" t="s">
        <v>127</v>
      </c>
      <c r="C14" s="77" t="s">
        <v>128</v>
      </c>
      <c r="D14" s="77" t="s">
        <v>129</v>
      </c>
      <c r="E14" s="76" t="s">
        <v>130</v>
      </c>
      <c r="F14" s="78" t="s">
        <v>90</v>
      </c>
      <c r="G14" s="79">
        <v>12</v>
      </c>
      <c r="H14" s="80"/>
      <c r="I14" s="81"/>
      <c r="J14" s="81"/>
      <c r="K14" s="81"/>
      <c r="L14" s="81"/>
      <c r="M14" s="81"/>
      <c r="N14" s="81"/>
      <c r="O14" s="81"/>
      <c r="P14" s="81"/>
      <c r="Q14" s="81"/>
      <c r="R14" s="81"/>
      <c r="S14" s="81"/>
      <c r="T14" s="134"/>
      <c r="U14" s="83"/>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row>
    <row r="15" spans="1:91" s="82" customFormat="1" ht="20.25" customHeight="1">
      <c r="A15" s="75"/>
      <c r="B15" s="76" t="s">
        <v>131</v>
      </c>
      <c r="C15" s="77" t="s">
        <v>132</v>
      </c>
      <c r="D15" s="77" t="s">
        <v>133</v>
      </c>
      <c r="E15" s="76" t="s">
        <v>134</v>
      </c>
      <c r="F15" s="78" t="s">
        <v>90</v>
      </c>
      <c r="G15" s="79">
        <v>260</v>
      </c>
      <c r="H15" s="80"/>
      <c r="I15" s="81"/>
      <c r="J15" s="81"/>
      <c r="K15" s="81"/>
      <c r="L15" s="81"/>
      <c r="M15" s="81"/>
      <c r="N15" s="81"/>
      <c r="O15" s="81"/>
      <c r="P15" s="81"/>
      <c r="Q15" s="81"/>
      <c r="R15" s="81"/>
      <c r="S15" s="81"/>
      <c r="T15" s="134"/>
      <c r="U15" s="83"/>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row>
    <row r="16" spans="1:91" s="82" customFormat="1" ht="20.25" customHeight="1">
      <c r="A16" s="75"/>
      <c r="B16" s="76" t="s">
        <v>135</v>
      </c>
      <c r="C16" s="77" t="s">
        <v>136</v>
      </c>
      <c r="D16" s="77" t="s">
        <v>137</v>
      </c>
      <c r="E16" s="76" t="s">
        <v>138</v>
      </c>
      <c r="F16" s="78" t="s">
        <v>90</v>
      </c>
      <c r="G16" s="79">
        <v>22</v>
      </c>
      <c r="H16" s="80" t="s">
        <v>91</v>
      </c>
      <c r="I16" s="81" t="s">
        <v>91</v>
      </c>
      <c r="J16" s="81"/>
      <c r="K16" s="81"/>
      <c r="L16" s="81"/>
      <c r="M16" s="81"/>
      <c r="N16" s="81"/>
      <c r="O16" s="81"/>
      <c r="P16" s="81"/>
      <c r="Q16" s="81"/>
      <c r="R16" s="81"/>
      <c r="S16" s="81"/>
      <c r="T16" s="134"/>
      <c r="U16" s="83"/>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row>
    <row r="17" spans="1:91" s="82" customFormat="1" ht="20.25" customHeight="1">
      <c r="A17" s="75"/>
      <c r="B17" s="76" t="s">
        <v>139</v>
      </c>
      <c r="C17" s="77" t="s">
        <v>140</v>
      </c>
      <c r="D17" s="77" t="s">
        <v>141</v>
      </c>
      <c r="E17" s="76" t="s">
        <v>142</v>
      </c>
      <c r="F17" s="78" t="s">
        <v>90</v>
      </c>
      <c r="G17" s="79">
        <v>43</v>
      </c>
      <c r="H17" s="80"/>
      <c r="I17" s="81" t="s">
        <v>91</v>
      </c>
      <c r="J17" s="81"/>
      <c r="K17" s="81"/>
      <c r="L17" s="81"/>
      <c r="M17" s="81"/>
      <c r="N17" s="81"/>
      <c r="O17" s="81"/>
      <c r="P17" s="81"/>
      <c r="Q17" s="81"/>
      <c r="R17" s="81"/>
      <c r="S17" s="81"/>
      <c r="T17" s="134" t="s">
        <v>77</v>
      </c>
      <c r="U17" s="83"/>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row>
    <row r="18" spans="1:91" s="82" customFormat="1" ht="20.25" customHeight="1">
      <c r="A18" s="75"/>
      <c r="B18" s="76" t="s">
        <v>143</v>
      </c>
      <c r="C18" s="77" t="s">
        <v>144</v>
      </c>
      <c r="D18" s="77" t="s">
        <v>145</v>
      </c>
      <c r="E18" s="76" t="s">
        <v>146</v>
      </c>
      <c r="F18" s="78" t="s">
        <v>90</v>
      </c>
      <c r="G18" s="79">
        <v>259</v>
      </c>
      <c r="H18" s="80"/>
      <c r="I18" s="81"/>
      <c r="J18" s="81"/>
      <c r="K18" s="81"/>
      <c r="L18" s="81"/>
      <c r="M18" s="81"/>
      <c r="N18" s="81"/>
      <c r="O18" s="81"/>
      <c r="P18" s="81"/>
      <c r="Q18" s="81"/>
      <c r="R18" s="81"/>
      <c r="S18" s="81"/>
      <c r="T18" s="134"/>
      <c r="U18" s="83"/>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row>
    <row r="19" spans="1:91" s="82" customFormat="1" ht="20.25" customHeight="1">
      <c r="A19" s="75"/>
      <c r="B19" s="76" t="s">
        <v>147</v>
      </c>
      <c r="C19" s="77" t="s">
        <v>148</v>
      </c>
      <c r="D19" s="77" t="s">
        <v>149</v>
      </c>
      <c r="E19" s="76" t="s">
        <v>150</v>
      </c>
      <c r="F19" s="78" t="s">
        <v>90</v>
      </c>
      <c r="G19" s="79"/>
      <c r="H19" s="80"/>
      <c r="I19" s="81"/>
      <c r="J19" s="81"/>
      <c r="K19" s="81"/>
      <c r="L19" s="81"/>
      <c r="M19" s="81"/>
      <c r="N19" s="81" t="s">
        <v>91</v>
      </c>
      <c r="O19" s="81" t="s">
        <v>91</v>
      </c>
      <c r="P19" s="81"/>
      <c r="Q19" s="81"/>
      <c r="R19" s="81"/>
      <c r="S19" s="81" t="s">
        <v>91</v>
      </c>
      <c r="T19" s="134" t="s">
        <v>70</v>
      </c>
      <c r="U19" s="83"/>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row>
    <row r="20" spans="1:91" s="82" customFormat="1" ht="20.25" customHeight="1">
      <c r="A20" s="75"/>
      <c r="B20" s="76" t="s">
        <v>151</v>
      </c>
      <c r="C20" s="77" t="s">
        <v>152</v>
      </c>
      <c r="D20" s="77" t="s">
        <v>153</v>
      </c>
      <c r="E20" s="76" t="s">
        <v>154</v>
      </c>
      <c r="F20" s="78" t="s">
        <v>90</v>
      </c>
      <c r="G20" s="81"/>
      <c r="H20" s="80" t="s">
        <v>91</v>
      </c>
      <c r="I20" s="81"/>
      <c r="J20" s="81" t="s">
        <v>91</v>
      </c>
      <c r="K20" s="81" t="s">
        <v>91</v>
      </c>
      <c r="L20" s="81"/>
      <c r="M20" s="81"/>
      <c r="N20" s="81"/>
      <c r="O20" s="81"/>
      <c r="P20" s="81"/>
      <c r="Q20" s="81"/>
      <c r="R20" s="81"/>
      <c r="S20" s="81"/>
      <c r="T20" s="134" t="s">
        <v>74</v>
      </c>
      <c r="U20" s="83"/>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row>
    <row r="21" spans="1:91" s="82" customFormat="1" ht="20.25" customHeight="1">
      <c r="A21" s="75"/>
      <c r="B21" s="76" t="s">
        <v>155</v>
      </c>
      <c r="C21" s="77" t="s">
        <v>156</v>
      </c>
      <c r="D21" s="77" t="s">
        <v>157</v>
      </c>
      <c r="E21" s="76" t="s">
        <v>158</v>
      </c>
      <c r="F21" s="78" t="s">
        <v>90</v>
      </c>
      <c r="G21" s="81"/>
      <c r="H21" s="80" t="s">
        <v>91</v>
      </c>
      <c r="I21" s="81"/>
      <c r="J21" s="81"/>
      <c r="K21" s="81" t="s">
        <v>91</v>
      </c>
      <c r="L21" s="81" t="s">
        <v>91</v>
      </c>
      <c r="M21" s="81"/>
      <c r="N21" s="81" t="s">
        <v>91</v>
      </c>
      <c r="O21" s="81" t="s">
        <v>91</v>
      </c>
      <c r="P21" s="81"/>
      <c r="Q21" s="81"/>
      <c r="R21" s="81"/>
      <c r="S21" s="81" t="s">
        <v>91</v>
      </c>
      <c r="T21" s="134"/>
      <c r="U21" s="83"/>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row>
    <row r="22" spans="1:91" s="82" customFormat="1" ht="20.25" customHeight="1">
      <c r="A22" s="75"/>
      <c r="B22" s="76" t="s">
        <v>159</v>
      </c>
      <c r="C22" s="77" t="s">
        <v>160</v>
      </c>
      <c r="D22" s="77" t="s">
        <v>161</v>
      </c>
      <c r="E22" s="76" t="s">
        <v>162</v>
      </c>
      <c r="F22" s="78" t="s">
        <v>90</v>
      </c>
      <c r="G22" s="79">
        <v>254</v>
      </c>
      <c r="H22" s="80"/>
      <c r="I22" s="81"/>
      <c r="J22" s="81"/>
      <c r="K22" s="81"/>
      <c r="L22" s="81"/>
      <c r="M22" s="81"/>
      <c r="N22" s="81"/>
      <c r="O22" s="81"/>
      <c r="P22" s="81"/>
      <c r="Q22" s="81"/>
      <c r="R22" s="81"/>
      <c r="S22" s="81"/>
      <c r="T22" s="134"/>
      <c r="U22" s="83"/>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row>
    <row r="23" spans="1:91" s="82" customFormat="1" ht="20.25" customHeight="1">
      <c r="A23" s="75"/>
      <c r="B23" s="76" t="s">
        <v>163</v>
      </c>
      <c r="C23" s="77" t="s">
        <v>164</v>
      </c>
      <c r="D23" s="77" t="s">
        <v>165</v>
      </c>
      <c r="E23" s="76" t="s">
        <v>166</v>
      </c>
      <c r="F23" s="78" t="s">
        <v>90</v>
      </c>
      <c r="G23" s="79"/>
      <c r="H23" s="80"/>
      <c r="I23" s="81"/>
      <c r="J23" s="81"/>
      <c r="K23" s="81"/>
      <c r="L23" s="81"/>
      <c r="M23" s="81"/>
      <c r="N23" s="81"/>
      <c r="O23" s="81"/>
      <c r="P23" s="81"/>
      <c r="Q23" s="81" t="s">
        <v>91</v>
      </c>
      <c r="R23" s="81" t="s">
        <v>91</v>
      </c>
      <c r="S23" s="81"/>
      <c r="T23" s="134"/>
      <c r="U23" s="83"/>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row>
    <row r="24" spans="1:91" s="82" customFormat="1" ht="20.25" customHeight="1">
      <c r="A24" s="75"/>
      <c r="B24" s="76" t="s">
        <v>167</v>
      </c>
      <c r="C24" s="77" t="s">
        <v>168</v>
      </c>
      <c r="D24" s="77" t="s">
        <v>169</v>
      </c>
      <c r="E24" s="76" t="s">
        <v>170</v>
      </c>
      <c r="F24" s="78" t="s">
        <v>90</v>
      </c>
      <c r="G24" s="79">
        <v>120</v>
      </c>
      <c r="H24" s="80"/>
      <c r="I24" s="81"/>
      <c r="J24" s="81"/>
      <c r="K24" s="81"/>
      <c r="L24" s="81"/>
      <c r="M24" s="81"/>
      <c r="N24" s="81"/>
      <c r="O24" s="81"/>
      <c r="P24" s="81"/>
      <c r="Q24" s="81"/>
      <c r="R24" s="81"/>
      <c r="S24" s="81"/>
      <c r="T24" s="134"/>
      <c r="U24" s="83"/>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row>
    <row r="25" spans="1:91" s="82" customFormat="1" ht="20.25" customHeight="1">
      <c r="A25" s="75"/>
      <c r="B25" s="76" t="s">
        <v>171</v>
      </c>
      <c r="C25" s="77" t="s">
        <v>172</v>
      </c>
      <c r="D25" s="77" t="s">
        <v>173</v>
      </c>
      <c r="E25" s="76" t="s">
        <v>174</v>
      </c>
      <c r="F25" s="78" t="s">
        <v>90</v>
      </c>
      <c r="G25" s="79">
        <v>40</v>
      </c>
      <c r="H25" s="80" t="s">
        <v>91</v>
      </c>
      <c r="I25" s="81"/>
      <c r="J25" s="81"/>
      <c r="K25" s="81"/>
      <c r="L25" s="81"/>
      <c r="M25" s="81"/>
      <c r="N25" s="81"/>
      <c r="O25" s="81"/>
      <c r="P25" s="81"/>
      <c r="Q25" s="81"/>
      <c r="R25" s="81"/>
      <c r="S25" s="81"/>
      <c r="T25" s="134"/>
      <c r="U25" s="83"/>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row>
    <row r="26" spans="1:91" s="82" customFormat="1" ht="20.25" customHeight="1">
      <c r="A26" s="75"/>
      <c r="B26" s="76" t="s">
        <v>175</v>
      </c>
      <c r="C26" s="77" t="s">
        <v>176</v>
      </c>
      <c r="D26" s="77" t="s">
        <v>177</v>
      </c>
      <c r="E26" s="76" t="s">
        <v>178</v>
      </c>
      <c r="F26" s="78" t="s">
        <v>90</v>
      </c>
      <c r="G26" s="79">
        <v>54</v>
      </c>
      <c r="H26" s="80"/>
      <c r="I26" s="81"/>
      <c r="J26" s="81"/>
      <c r="K26" s="81"/>
      <c r="L26" s="81"/>
      <c r="M26" s="81"/>
      <c r="N26" s="81"/>
      <c r="O26" s="81"/>
      <c r="P26" s="81"/>
      <c r="Q26" s="81" t="s">
        <v>91</v>
      </c>
      <c r="R26" s="81"/>
      <c r="S26" s="81"/>
      <c r="T26" s="134"/>
      <c r="U26" s="83"/>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row>
    <row r="27" spans="1:91" s="82" customFormat="1" ht="20.25" customHeight="1">
      <c r="A27" s="75"/>
      <c r="B27" s="76" t="s">
        <v>179</v>
      </c>
      <c r="C27" s="77" t="s">
        <v>180</v>
      </c>
      <c r="D27" s="77" t="s">
        <v>181</v>
      </c>
      <c r="E27" s="76" t="s">
        <v>182</v>
      </c>
      <c r="F27" s="78" t="s">
        <v>90</v>
      </c>
      <c r="G27" s="79">
        <v>26</v>
      </c>
      <c r="H27" s="80"/>
      <c r="I27" s="81" t="s">
        <v>91</v>
      </c>
      <c r="J27" s="81"/>
      <c r="K27" s="81"/>
      <c r="L27" s="81"/>
      <c r="M27" s="81"/>
      <c r="N27" s="81"/>
      <c r="O27" s="81" t="s">
        <v>91</v>
      </c>
      <c r="P27" s="81"/>
      <c r="Q27" s="81"/>
      <c r="R27" s="81"/>
      <c r="S27" s="81"/>
      <c r="T27" s="134"/>
      <c r="U27" s="83"/>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row>
    <row r="28" spans="1:91" s="82" customFormat="1" ht="20.25" customHeight="1">
      <c r="A28" s="75"/>
      <c r="B28" s="76" t="s">
        <v>183</v>
      </c>
      <c r="C28" s="77" t="s">
        <v>184</v>
      </c>
      <c r="D28" s="77" t="s">
        <v>185</v>
      </c>
      <c r="E28" s="76" t="s">
        <v>186</v>
      </c>
      <c r="F28" s="78" t="s">
        <v>90</v>
      </c>
      <c r="G28" s="79">
        <v>35</v>
      </c>
      <c r="H28" s="81" t="s">
        <v>91</v>
      </c>
      <c r="I28" s="81"/>
      <c r="J28" s="81"/>
      <c r="K28" s="81" t="s">
        <v>91</v>
      </c>
      <c r="L28" s="81" t="s">
        <v>91</v>
      </c>
      <c r="M28" s="81"/>
      <c r="N28" s="81"/>
      <c r="O28" s="81"/>
      <c r="P28" s="81"/>
      <c r="Q28" s="81"/>
      <c r="R28" s="81"/>
      <c r="S28" s="81"/>
      <c r="T28" s="134"/>
      <c r="U28" s="83"/>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row>
    <row r="29" spans="1:91" s="82" customFormat="1" ht="20.25" customHeight="1">
      <c r="A29" s="75"/>
      <c r="B29" s="76" t="s">
        <v>187</v>
      </c>
      <c r="C29" s="77" t="s">
        <v>188</v>
      </c>
      <c r="D29" s="77" t="s">
        <v>189</v>
      </c>
      <c r="E29" s="76" t="s">
        <v>190</v>
      </c>
      <c r="F29" s="78" t="s">
        <v>90</v>
      </c>
      <c r="G29" s="81"/>
      <c r="H29" s="81"/>
      <c r="I29" s="81"/>
      <c r="J29" s="81"/>
      <c r="K29" s="81"/>
      <c r="L29" s="81"/>
      <c r="M29" s="81"/>
      <c r="N29" s="81" t="s">
        <v>91</v>
      </c>
      <c r="O29" s="81"/>
      <c r="P29" s="81"/>
      <c r="Q29" s="81"/>
      <c r="R29" s="81"/>
      <c r="S29" s="81" t="s">
        <v>91</v>
      </c>
      <c r="T29" s="134"/>
      <c r="U29" s="83"/>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row>
    <row r="30" spans="1:91" s="82" customFormat="1" ht="20.25" customHeight="1">
      <c r="A30" s="75"/>
      <c r="B30" s="76" t="s">
        <v>191</v>
      </c>
      <c r="C30" s="77" t="s">
        <v>172</v>
      </c>
      <c r="D30" s="77" t="s">
        <v>192</v>
      </c>
      <c r="E30" s="76" t="s">
        <v>193</v>
      </c>
      <c r="F30" s="78" t="s">
        <v>90</v>
      </c>
      <c r="G30" s="79">
        <v>13</v>
      </c>
      <c r="H30" s="81"/>
      <c r="I30" s="81"/>
      <c r="J30" s="81"/>
      <c r="K30" s="81" t="s">
        <v>91</v>
      </c>
      <c r="L30" s="81"/>
      <c r="M30" s="81"/>
      <c r="N30" s="81"/>
      <c r="O30" s="81"/>
      <c r="P30" s="81"/>
      <c r="Q30" s="81" t="s">
        <v>91</v>
      </c>
      <c r="R30" s="81"/>
      <c r="S30" s="81"/>
      <c r="T30" s="134"/>
      <c r="U30" s="83"/>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row>
    <row r="31" spans="1:91" s="82" customFormat="1" ht="20.25" customHeight="1">
      <c r="A31" s="75"/>
      <c r="B31" s="76" t="s">
        <v>194</v>
      </c>
      <c r="C31" s="77" t="s">
        <v>195</v>
      </c>
      <c r="D31" s="77" t="s">
        <v>196</v>
      </c>
      <c r="E31" s="76" t="s">
        <v>197</v>
      </c>
      <c r="F31" s="78" t="s">
        <v>90</v>
      </c>
      <c r="G31" s="79">
        <v>55</v>
      </c>
      <c r="H31" s="81"/>
      <c r="I31" s="81"/>
      <c r="J31" s="81"/>
      <c r="K31" s="81"/>
      <c r="L31" s="81"/>
      <c r="M31" s="81"/>
      <c r="N31" s="81"/>
      <c r="O31" s="81"/>
      <c r="P31" s="81"/>
      <c r="Q31" s="81" t="s">
        <v>91</v>
      </c>
      <c r="R31" s="81" t="s">
        <v>91</v>
      </c>
      <c r="S31" s="81"/>
      <c r="T31" s="134" t="s">
        <v>75</v>
      </c>
      <c r="U31" s="83"/>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row>
    <row r="32" spans="1:91" s="82" customFormat="1" ht="20.25" customHeight="1">
      <c r="A32" s="75"/>
      <c r="B32" s="76" t="s">
        <v>198</v>
      </c>
      <c r="C32" s="77" t="s">
        <v>199</v>
      </c>
      <c r="D32" s="77" t="s">
        <v>200</v>
      </c>
      <c r="E32" s="76" t="s">
        <v>201</v>
      </c>
      <c r="F32" s="78" t="s">
        <v>90</v>
      </c>
      <c r="G32" s="81"/>
      <c r="H32" s="81"/>
      <c r="I32" s="81"/>
      <c r="J32" s="81" t="s">
        <v>91</v>
      </c>
      <c r="K32" s="81"/>
      <c r="L32" s="81"/>
      <c r="M32" s="81"/>
      <c r="N32" s="81"/>
      <c r="O32" s="81" t="s">
        <v>91</v>
      </c>
      <c r="P32" s="81"/>
      <c r="Q32" s="81"/>
      <c r="R32" s="81"/>
      <c r="S32" s="81"/>
      <c r="T32" s="134" t="s">
        <v>74</v>
      </c>
      <c r="U32" s="83"/>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row>
    <row r="33" spans="1:19" s="87" customFormat="1">
      <c r="A33" s="85"/>
      <c r="B33" s="86"/>
      <c r="F33" s="85"/>
      <c r="G33" s="86"/>
      <c r="H33" s="86"/>
      <c r="I33" s="86"/>
      <c r="J33" s="86"/>
      <c r="K33" s="86"/>
      <c r="L33" s="86"/>
      <c r="M33" s="86"/>
      <c r="N33" s="86"/>
      <c r="O33" s="86"/>
      <c r="P33" s="86"/>
      <c r="Q33" s="86"/>
      <c r="R33" s="86"/>
      <c r="S33" s="86"/>
    </row>
    <row r="34" spans="1:19" s="87" customFormat="1">
      <c r="A34" s="85"/>
      <c r="B34" s="86"/>
      <c r="F34" s="85"/>
      <c r="G34" s="86"/>
      <c r="H34" s="86"/>
      <c r="I34" s="86"/>
      <c r="J34" s="86"/>
      <c r="K34" s="86"/>
      <c r="L34" s="86"/>
      <c r="M34" s="86"/>
      <c r="N34" s="86"/>
      <c r="O34" s="86"/>
      <c r="P34" s="86"/>
      <c r="Q34" s="86"/>
      <c r="R34" s="86"/>
      <c r="S34" s="86"/>
    </row>
    <row r="35" spans="1:19" s="87" customFormat="1">
      <c r="A35" s="85"/>
      <c r="B35" s="86"/>
      <c r="F35" s="85"/>
      <c r="G35" s="86"/>
      <c r="H35" s="86"/>
      <c r="I35" s="86"/>
      <c r="J35" s="86"/>
      <c r="K35" s="86"/>
      <c r="L35" s="86"/>
      <c r="M35" s="86"/>
      <c r="N35" s="86"/>
      <c r="O35" s="86"/>
      <c r="P35" s="86"/>
      <c r="Q35" s="86"/>
      <c r="R35" s="86"/>
      <c r="S35" s="86"/>
    </row>
    <row r="36" spans="1:19" s="87" customFormat="1">
      <c r="A36" s="85"/>
      <c r="B36" s="86"/>
      <c r="F36" s="85"/>
      <c r="G36" s="86"/>
      <c r="H36" s="86"/>
      <c r="I36" s="86"/>
      <c r="J36" s="86"/>
      <c r="K36" s="86"/>
      <c r="L36" s="86"/>
      <c r="M36" s="86"/>
      <c r="N36" s="86"/>
      <c r="O36" s="86"/>
      <c r="P36" s="86"/>
      <c r="Q36" s="86"/>
      <c r="R36" s="86"/>
      <c r="S36" s="86"/>
    </row>
    <row r="37" spans="1:19" s="87" customFormat="1">
      <c r="A37" s="85"/>
      <c r="B37" s="86"/>
      <c r="F37" s="85"/>
      <c r="G37" s="86"/>
      <c r="H37" s="86"/>
      <c r="I37" s="86"/>
      <c r="J37" s="86"/>
      <c r="K37" s="86"/>
      <c r="L37" s="86"/>
      <c r="M37" s="86"/>
      <c r="N37" s="86"/>
      <c r="O37" s="86"/>
      <c r="P37" s="86"/>
      <c r="Q37" s="86"/>
      <c r="R37" s="86"/>
      <c r="S37" s="86"/>
    </row>
    <row r="38" spans="1:19" s="87" customFormat="1">
      <c r="A38" s="85"/>
      <c r="B38" s="86"/>
      <c r="F38" s="85"/>
      <c r="G38" s="86"/>
      <c r="H38" s="86"/>
      <c r="I38" s="86"/>
      <c r="J38" s="86"/>
      <c r="K38" s="86"/>
      <c r="L38" s="86"/>
      <c r="M38" s="86"/>
      <c r="N38" s="86"/>
      <c r="O38" s="86"/>
      <c r="P38" s="86"/>
      <c r="Q38" s="86"/>
      <c r="R38" s="86"/>
      <c r="S38" s="86"/>
    </row>
    <row r="39" spans="1:19" s="87" customFormat="1">
      <c r="A39" s="85"/>
      <c r="B39" s="86"/>
      <c r="F39" s="85"/>
      <c r="G39" s="86"/>
      <c r="H39" s="86"/>
      <c r="I39" s="86"/>
      <c r="J39" s="86"/>
      <c r="K39" s="86"/>
      <c r="L39" s="86"/>
      <c r="M39" s="86"/>
      <c r="N39" s="86"/>
      <c r="O39" s="86"/>
      <c r="P39" s="86"/>
      <c r="Q39" s="86"/>
      <c r="R39" s="86"/>
      <c r="S39" s="86"/>
    </row>
    <row r="40" spans="1:19" s="87" customFormat="1">
      <c r="A40" s="85"/>
      <c r="B40" s="86"/>
      <c r="F40" s="85"/>
      <c r="G40" s="86"/>
      <c r="H40" s="86"/>
      <c r="I40" s="86"/>
      <c r="J40" s="86"/>
      <c r="K40" s="86"/>
      <c r="L40" s="86"/>
      <c r="M40" s="86"/>
      <c r="N40" s="86"/>
      <c r="O40" s="86"/>
      <c r="P40" s="86"/>
      <c r="Q40" s="86"/>
      <c r="R40" s="86"/>
      <c r="S40" s="86"/>
    </row>
    <row r="41" spans="1:19" s="87" customFormat="1">
      <c r="A41" s="85"/>
      <c r="B41" s="86"/>
      <c r="F41" s="85"/>
      <c r="G41" s="86"/>
      <c r="H41" s="86"/>
      <c r="I41" s="86"/>
      <c r="J41" s="86"/>
      <c r="K41" s="86"/>
      <c r="L41" s="86"/>
      <c r="M41" s="86"/>
      <c r="N41" s="86"/>
      <c r="O41" s="86"/>
      <c r="P41" s="86"/>
      <c r="Q41" s="86"/>
      <c r="R41" s="86"/>
      <c r="S41" s="86"/>
    </row>
    <row r="42" spans="1:19" s="87" customFormat="1">
      <c r="A42" s="85"/>
      <c r="B42" s="86"/>
      <c r="F42" s="85"/>
      <c r="G42" s="86"/>
      <c r="H42" s="86"/>
      <c r="I42" s="86"/>
      <c r="J42" s="86"/>
      <c r="K42" s="86"/>
      <c r="L42" s="86"/>
      <c r="M42" s="86"/>
      <c r="N42" s="86"/>
      <c r="O42" s="86"/>
      <c r="P42" s="86"/>
      <c r="Q42" s="86"/>
      <c r="R42" s="86"/>
      <c r="S42" s="86"/>
    </row>
    <row r="43" spans="1:19" s="87" customFormat="1">
      <c r="A43" s="85"/>
      <c r="B43" s="86"/>
      <c r="F43" s="85"/>
      <c r="G43" s="86"/>
      <c r="H43" s="86"/>
      <c r="I43" s="86"/>
      <c r="J43" s="86"/>
      <c r="K43" s="86"/>
      <c r="L43" s="86"/>
      <c r="M43" s="86"/>
      <c r="N43" s="86"/>
      <c r="O43" s="86"/>
      <c r="P43" s="86"/>
      <c r="Q43" s="86"/>
      <c r="R43" s="86"/>
      <c r="S43" s="86"/>
    </row>
    <row r="44" spans="1:19" s="87" customFormat="1">
      <c r="A44" s="85"/>
      <c r="B44" s="86"/>
      <c r="F44" s="85"/>
      <c r="G44" s="86"/>
      <c r="H44" s="86"/>
      <c r="I44" s="86"/>
      <c r="J44" s="86"/>
      <c r="K44" s="86"/>
      <c r="L44" s="86"/>
      <c r="M44" s="86"/>
      <c r="N44" s="86"/>
      <c r="O44" s="86"/>
      <c r="P44" s="86"/>
      <c r="Q44" s="86"/>
      <c r="R44" s="86"/>
      <c r="S44" s="86"/>
    </row>
    <row r="45" spans="1:19" s="87" customFormat="1">
      <c r="A45" s="85"/>
      <c r="B45" s="86"/>
      <c r="F45" s="85"/>
      <c r="G45" s="86"/>
      <c r="H45" s="86"/>
      <c r="I45" s="86"/>
      <c r="J45" s="86"/>
      <c r="K45" s="86"/>
      <c r="L45" s="86"/>
      <c r="M45" s="86"/>
      <c r="N45" s="86"/>
      <c r="O45" s="86"/>
      <c r="P45" s="86"/>
      <c r="Q45" s="86"/>
      <c r="R45" s="86"/>
      <c r="S45" s="86"/>
    </row>
    <row r="46" spans="1:19" s="87" customFormat="1">
      <c r="A46" s="85"/>
      <c r="B46" s="86"/>
      <c r="F46" s="85"/>
      <c r="G46" s="86"/>
      <c r="H46" s="86"/>
      <c r="I46" s="86"/>
      <c r="J46" s="86"/>
      <c r="K46" s="86"/>
      <c r="L46" s="86"/>
      <c r="M46" s="86"/>
      <c r="N46" s="86"/>
      <c r="O46" s="86"/>
      <c r="P46" s="86"/>
      <c r="Q46" s="86"/>
      <c r="R46" s="86"/>
      <c r="S46" s="86"/>
    </row>
    <row r="47" spans="1:19" s="87" customFormat="1">
      <c r="A47" s="85"/>
      <c r="B47" s="86"/>
      <c r="F47" s="85"/>
      <c r="G47" s="86"/>
      <c r="H47" s="86"/>
      <c r="I47" s="86"/>
      <c r="J47" s="86"/>
      <c r="K47" s="86"/>
      <c r="L47" s="86"/>
      <c r="M47" s="86"/>
      <c r="N47" s="86"/>
      <c r="O47" s="86"/>
      <c r="P47" s="86"/>
      <c r="Q47" s="86"/>
      <c r="R47" s="86"/>
      <c r="S47" s="86"/>
    </row>
    <row r="48" spans="1:19" s="87" customFormat="1">
      <c r="A48" s="85"/>
      <c r="B48" s="86"/>
      <c r="F48" s="85"/>
      <c r="G48" s="86"/>
      <c r="H48" s="86"/>
      <c r="I48" s="86"/>
      <c r="J48" s="86"/>
      <c r="K48" s="86"/>
      <c r="L48" s="86"/>
      <c r="M48" s="86"/>
      <c r="N48" s="86"/>
      <c r="O48" s="86"/>
      <c r="P48" s="86"/>
      <c r="Q48" s="86"/>
      <c r="R48" s="86"/>
      <c r="S48" s="86"/>
    </row>
    <row r="49" spans="1:19" s="87" customFormat="1">
      <c r="A49" s="85"/>
      <c r="B49" s="86"/>
      <c r="F49" s="85"/>
      <c r="G49" s="86"/>
      <c r="H49" s="86"/>
      <c r="I49" s="86"/>
      <c r="J49" s="86"/>
      <c r="K49" s="86"/>
      <c r="L49" s="86"/>
      <c r="M49" s="86"/>
      <c r="N49" s="86"/>
      <c r="O49" s="86"/>
      <c r="P49" s="86"/>
      <c r="Q49" s="86"/>
      <c r="R49" s="86"/>
      <c r="S49" s="86"/>
    </row>
    <row r="50" spans="1:19" s="87" customFormat="1">
      <c r="A50" s="85"/>
      <c r="B50" s="86"/>
      <c r="F50" s="85"/>
      <c r="G50" s="86"/>
      <c r="H50" s="86"/>
      <c r="I50" s="86"/>
      <c r="J50" s="86"/>
      <c r="K50" s="86"/>
      <c r="L50" s="86"/>
      <c r="M50" s="86"/>
      <c r="N50" s="86"/>
      <c r="O50" s="86"/>
      <c r="P50" s="86"/>
      <c r="Q50" s="86"/>
      <c r="R50" s="86"/>
      <c r="S50" s="86"/>
    </row>
    <row r="51" spans="1:19" s="87" customFormat="1">
      <c r="A51" s="85"/>
      <c r="B51" s="86"/>
      <c r="F51" s="85"/>
      <c r="G51" s="86"/>
      <c r="H51" s="86"/>
      <c r="I51" s="86"/>
      <c r="J51" s="86"/>
      <c r="K51" s="86"/>
      <c r="L51" s="86"/>
      <c r="M51" s="86"/>
      <c r="N51" s="86"/>
      <c r="O51" s="86"/>
      <c r="P51" s="86"/>
      <c r="Q51" s="86"/>
      <c r="R51" s="86"/>
      <c r="S51" s="86"/>
    </row>
    <row r="52" spans="1:19" s="87" customFormat="1">
      <c r="A52" s="85"/>
      <c r="B52" s="86"/>
      <c r="F52" s="85"/>
      <c r="G52" s="86"/>
      <c r="H52" s="86"/>
      <c r="I52" s="86"/>
      <c r="J52" s="86"/>
      <c r="K52" s="86"/>
      <c r="L52" s="86"/>
      <c r="M52" s="86"/>
      <c r="N52" s="86"/>
      <c r="O52" s="86"/>
      <c r="P52" s="86"/>
      <c r="Q52" s="86"/>
      <c r="R52" s="86"/>
      <c r="S52" s="86"/>
    </row>
    <row r="53" spans="1:19" s="87" customFormat="1">
      <c r="A53" s="85"/>
      <c r="B53" s="86"/>
      <c r="F53" s="85"/>
      <c r="G53" s="86"/>
      <c r="H53" s="86"/>
      <c r="I53" s="86"/>
      <c r="J53" s="86"/>
      <c r="K53" s="86"/>
      <c r="L53" s="86"/>
      <c r="M53" s="86"/>
      <c r="N53" s="86"/>
      <c r="O53" s="86"/>
      <c r="P53" s="86"/>
      <c r="Q53" s="86"/>
      <c r="R53" s="86"/>
      <c r="S53" s="86"/>
    </row>
    <row r="54" spans="1:19" s="87" customFormat="1">
      <c r="A54" s="85"/>
      <c r="B54" s="86"/>
      <c r="F54" s="85"/>
      <c r="G54" s="86"/>
      <c r="H54" s="86"/>
      <c r="I54" s="86"/>
      <c r="J54" s="86"/>
      <c r="K54" s="86"/>
      <c r="L54" s="86"/>
      <c r="M54" s="86"/>
      <c r="N54" s="86"/>
      <c r="O54" s="86"/>
      <c r="P54" s="86"/>
      <c r="Q54" s="86"/>
      <c r="R54" s="86"/>
      <c r="S54" s="86"/>
    </row>
    <row r="55" spans="1:19" s="87" customFormat="1">
      <c r="A55" s="85"/>
      <c r="B55" s="86"/>
      <c r="F55" s="85"/>
      <c r="G55" s="86"/>
      <c r="H55" s="86"/>
      <c r="I55" s="86"/>
      <c r="J55" s="86"/>
      <c r="K55" s="86"/>
      <c r="L55" s="86"/>
      <c r="M55" s="86"/>
      <c r="N55" s="86"/>
      <c r="O55" s="86"/>
      <c r="P55" s="86"/>
      <c r="Q55" s="86"/>
      <c r="R55" s="86"/>
      <c r="S55" s="86"/>
    </row>
    <row r="56" spans="1:19" s="87" customFormat="1">
      <c r="A56" s="85"/>
      <c r="B56" s="86"/>
      <c r="F56" s="85"/>
      <c r="G56" s="86"/>
      <c r="H56" s="86"/>
      <c r="I56" s="86"/>
      <c r="J56" s="86"/>
      <c r="K56" s="86"/>
      <c r="L56" s="86"/>
      <c r="M56" s="86"/>
      <c r="N56" s="86"/>
      <c r="O56" s="86"/>
      <c r="P56" s="86"/>
      <c r="Q56" s="86"/>
      <c r="R56" s="86"/>
      <c r="S56" s="86"/>
    </row>
    <row r="57" spans="1:19" s="87" customFormat="1">
      <c r="A57" s="85"/>
      <c r="B57" s="86"/>
      <c r="F57" s="85"/>
      <c r="G57" s="86"/>
      <c r="H57" s="86"/>
      <c r="I57" s="86"/>
      <c r="J57" s="86"/>
      <c r="K57" s="86"/>
      <c r="L57" s="86"/>
      <c r="M57" s="86"/>
      <c r="N57" s="86"/>
      <c r="O57" s="86"/>
      <c r="P57" s="86"/>
      <c r="Q57" s="86"/>
      <c r="R57" s="86"/>
      <c r="S57" s="86"/>
    </row>
    <row r="58" spans="1:19" s="87" customFormat="1">
      <c r="A58" s="85"/>
      <c r="B58" s="86"/>
      <c r="F58" s="85"/>
      <c r="G58" s="86"/>
      <c r="H58" s="86"/>
      <c r="I58" s="86"/>
      <c r="J58" s="86"/>
      <c r="K58" s="86"/>
      <c r="L58" s="86"/>
      <c r="M58" s="86"/>
      <c r="N58" s="86"/>
      <c r="O58" s="86"/>
      <c r="P58" s="86"/>
      <c r="Q58" s="86"/>
      <c r="R58" s="86"/>
      <c r="S58" s="86"/>
    </row>
    <row r="59" spans="1:19" s="87" customFormat="1">
      <c r="A59" s="85"/>
      <c r="B59" s="86"/>
      <c r="F59" s="85"/>
      <c r="G59" s="86"/>
      <c r="H59" s="86"/>
      <c r="I59" s="86"/>
      <c r="J59" s="86"/>
      <c r="K59" s="86"/>
      <c r="L59" s="86"/>
      <c r="M59" s="86"/>
      <c r="N59" s="86"/>
      <c r="O59" s="86"/>
      <c r="P59" s="86"/>
      <c r="Q59" s="86"/>
      <c r="R59" s="86"/>
      <c r="S59" s="86"/>
    </row>
    <row r="60" spans="1:19" s="87" customFormat="1">
      <c r="A60" s="85"/>
      <c r="B60" s="86"/>
      <c r="F60" s="85"/>
      <c r="G60" s="86"/>
      <c r="H60" s="86"/>
      <c r="I60" s="86"/>
      <c r="J60" s="86"/>
      <c r="K60" s="86"/>
      <c r="L60" s="86"/>
      <c r="M60" s="86"/>
      <c r="N60" s="86"/>
      <c r="O60" s="86"/>
      <c r="P60" s="86"/>
      <c r="Q60" s="86"/>
      <c r="R60" s="86"/>
      <c r="S60" s="86"/>
    </row>
    <row r="61" spans="1:19" s="87" customFormat="1">
      <c r="A61" s="85"/>
      <c r="B61" s="86"/>
      <c r="F61" s="85"/>
      <c r="G61" s="86"/>
      <c r="H61" s="86"/>
      <c r="I61" s="86"/>
      <c r="J61" s="86"/>
      <c r="K61" s="86"/>
      <c r="L61" s="86"/>
      <c r="M61" s="86"/>
      <c r="N61" s="86"/>
      <c r="O61" s="86"/>
      <c r="P61" s="86"/>
      <c r="Q61" s="86"/>
      <c r="R61" s="86"/>
      <c r="S61" s="86"/>
    </row>
    <row r="62" spans="1:19" s="87" customFormat="1">
      <c r="A62" s="85"/>
      <c r="B62" s="86"/>
      <c r="F62" s="85"/>
      <c r="G62" s="86"/>
      <c r="H62" s="86"/>
      <c r="I62" s="86"/>
      <c r="J62" s="86"/>
      <c r="K62" s="86"/>
      <c r="L62" s="86"/>
      <c r="M62" s="86"/>
      <c r="N62" s="86"/>
      <c r="O62" s="86"/>
      <c r="P62" s="86"/>
      <c r="Q62" s="86"/>
      <c r="R62" s="86"/>
      <c r="S62" s="86"/>
    </row>
    <row r="63" spans="1:19" s="87" customFormat="1">
      <c r="A63" s="85"/>
      <c r="B63" s="86"/>
      <c r="F63" s="85"/>
      <c r="G63" s="86"/>
      <c r="H63" s="86"/>
      <c r="I63" s="86"/>
      <c r="J63" s="86"/>
      <c r="K63" s="86"/>
      <c r="L63" s="86"/>
      <c r="M63" s="86"/>
      <c r="N63" s="86"/>
      <c r="O63" s="86"/>
      <c r="P63" s="86"/>
      <c r="Q63" s="86"/>
      <c r="R63" s="86"/>
      <c r="S63" s="86"/>
    </row>
    <row r="64" spans="1:19" s="87" customFormat="1">
      <c r="A64" s="85"/>
      <c r="B64" s="86"/>
      <c r="F64" s="85"/>
      <c r="G64" s="86"/>
      <c r="H64" s="86"/>
      <c r="I64" s="86"/>
      <c r="J64" s="86"/>
      <c r="K64" s="86"/>
      <c r="L64" s="86"/>
      <c r="M64" s="86"/>
      <c r="N64" s="86"/>
      <c r="O64" s="86"/>
      <c r="P64" s="86"/>
      <c r="Q64" s="86"/>
      <c r="R64" s="86"/>
      <c r="S64" s="86"/>
    </row>
    <row r="65" spans="1:19" s="87" customFormat="1">
      <c r="A65" s="85"/>
      <c r="B65" s="86"/>
      <c r="F65" s="85"/>
      <c r="G65" s="86"/>
      <c r="H65" s="86"/>
      <c r="I65" s="86"/>
      <c r="J65" s="86"/>
      <c r="K65" s="86"/>
      <c r="L65" s="86"/>
      <c r="M65" s="86"/>
      <c r="N65" s="86"/>
      <c r="O65" s="86"/>
      <c r="P65" s="86"/>
      <c r="Q65" s="86"/>
      <c r="R65" s="86"/>
      <c r="S65" s="86"/>
    </row>
    <row r="66" spans="1:19" s="87" customFormat="1">
      <c r="A66" s="85"/>
      <c r="B66" s="86"/>
      <c r="F66" s="85"/>
      <c r="G66" s="86"/>
      <c r="H66" s="86"/>
      <c r="I66" s="86"/>
      <c r="J66" s="86"/>
      <c r="K66" s="86"/>
      <c r="L66" s="86"/>
      <c r="M66" s="86"/>
      <c r="N66" s="86"/>
      <c r="O66" s="86"/>
      <c r="P66" s="86"/>
      <c r="Q66" s="86"/>
      <c r="R66" s="86"/>
      <c r="S66" s="86"/>
    </row>
    <row r="67" spans="1:19" s="87" customFormat="1">
      <c r="A67" s="85"/>
      <c r="B67" s="86"/>
      <c r="F67" s="85"/>
      <c r="G67" s="86"/>
      <c r="H67" s="86"/>
      <c r="I67" s="86"/>
      <c r="J67" s="86"/>
      <c r="K67" s="86"/>
      <c r="L67" s="86"/>
      <c r="M67" s="86"/>
      <c r="N67" s="86"/>
      <c r="O67" s="86"/>
      <c r="P67" s="86"/>
      <c r="Q67" s="86"/>
      <c r="R67" s="86"/>
      <c r="S67" s="86"/>
    </row>
    <row r="68" spans="1:19" s="87" customFormat="1">
      <c r="A68" s="85"/>
      <c r="B68" s="86"/>
      <c r="F68" s="85"/>
      <c r="G68" s="86"/>
      <c r="H68" s="86"/>
      <c r="I68" s="86"/>
      <c r="J68" s="86"/>
      <c r="K68" s="86"/>
      <c r="L68" s="86"/>
      <c r="M68" s="86"/>
      <c r="N68" s="86"/>
      <c r="O68" s="86"/>
      <c r="P68" s="86"/>
      <c r="Q68" s="86"/>
      <c r="R68" s="86"/>
      <c r="S68" s="86"/>
    </row>
    <row r="69" spans="1:19" s="87" customFormat="1">
      <c r="A69" s="85"/>
      <c r="B69" s="86"/>
      <c r="F69" s="85"/>
      <c r="G69" s="86"/>
      <c r="H69" s="86"/>
      <c r="I69" s="86"/>
      <c r="J69" s="86"/>
      <c r="K69" s="86"/>
      <c r="L69" s="86"/>
      <c r="M69" s="86"/>
      <c r="N69" s="86"/>
      <c r="O69" s="86"/>
      <c r="P69" s="86"/>
      <c r="Q69" s="86"/>
      <c r="R69" s="86"/>
      <c r="S69" s="86"/>
    </row>
    <row r="70" spans="1:19" s="87" customFormat="1">
      <c r="A70" s="85"/>
      <c r="B70" s="86"/>
      <c r="F70" s="85"/>
      <c r="G70" s="86"/>
      <c r="H70" s="86"/>
      <c r="I70" s="86"/>
      <c r="J70" s="86"/>
      <c r="K70" s="86"/>
      <c r="L70" s="86"/>
      <c r="M70" s="86"/>
      <c r="N70" s="86"/>
      <c r="O70" s="86"/>
      <c r="P70" s="86"/>
      <c r="Q70" s="86"/>
      <c r="R70" s="86"/>
      <c r="S70" s="86"/>
    </row>
    <row r="71" spans="1:19" s="87" customFormat="1">
      <c r="A71" s="85"/>
      <c r="B71" s="86"/>
      <c r="F71" s="85"/>
      <c r="G71" s="86"/>
      <c r="H71" s="86"/>
      <c r="I71" s="86"/>
      <c r="J71" s="86"/>
      <c r="K71" s="86"/>
      <c r="L71" s="86"/>
      <c r="M71" s="86"/>
      <c r="N71" s="86"/>
      <c r="O71" s="86"/>
      <c r="P71" s="86"/>
      <c r="Q71" s="86"/>
      <c r="R71" s="86"/>
      <c r="S71" s="86"/>
    </row>
    <row r="72" spans="1:19" s="87" customFormat="1">
      <c r="A72" s="85"/>
      <c r="B72" s="86"/>
      <c r="F72" s="85"/>
      <c r="G72" s="86"/>
      <c r="H72" s="86"/>
      <c r="I72" s="86"/>
      <c r="J72" s="86"/>
      <c r="K72" s="86"/>
      <c r="L72" s="86"/>
      <c r="M72" s="86"/>
      <c r="N72" s="86"/>
      <c r="O72" s="86"/>
      <c r="P72" s="86"/>
      <c r="Q72" s="86"/>
      <c r="R72" s="86"/>
      <c r="S72" s="86"/>
    </row>
    <row r="73" spans="1:19" s="87" customFormat="1">
      <c r="A73" s="85"/>
      <c r="B73" s="86"/>
      <c r="F73" s="85"/>
      <c r="G73" s="86"/>
      <c r="H73" s="86"/>
      <c r="I73" s="86"/>
      <c r="J73" s="86"/>
      <c r="K73" s="86"/>
      <c r="L73" s="86"/>
      <c r="M73" s="86"/>
      <c r="N73" s="86"/>
      <c r="O73" s="86"/>
      <c r="P73" s="86"/>
      <c r="Q73" s="86"/>
      <c r="R73" s="86"/>
      <c r="S73" s="86"/>
    </row>
    <row r="74" spans="1:19" s="87" customFormat="1">
      <c r="A74" s="85"/>
      <c r="B74" s="86"/>
      <c r="F74" s="85"/>
      <c r="G74" s="86"/>
      <c r="H74" s="86"/>
      <c r="I74" s="86"/>
      <c r="J74" s="86"/>
      <c r="K74" s="86"/>
      <c r="L74" s="86"/>
      <c r="M74" s="86"/>
      <c r="N74" s="86"/>
      <c r="O74" s="86"/>
      <c r="P74" s="86"/>
      <c r="Q74" s="86"/>
      <c r="R74" s="86"/>
      <c r="S74" s="86"/>
    </row>
    <row r="75" spans="1:19" s="87" customFormat="1">
      <c r="A75" s="85"/>
      <c r="B75" s="86"/>
      <c r="F75" s="85"/>
      <c r="G75" s="86"/>
      <c r="H75" s="86"/>
      <c r="I75" s="86"/>
      <c r="J75" s="86"/>
      <c r="K75" s="86"/>
      <c r="L75" s="86"/>
      <c r="M75" s="86"/>
      <c r="N75" s="86"/>
      <c r="O75" s="86"/>
      <c r="P75" s="86"/>
      <c r="Q75" s="86"/>
      <c r="R75" s="86"/>
      <c r="S75" s="86"/>
    </row>
    <row r="76" spans="1:19" s="87" customFormat="1">
      <c r="A76" s="85"/>
      <c r="B76" s="86"/>
      <c r="F76" s="85"/>
      <c r="G76" s="86"/>
      <c r="H76" s="86"/>
      <c r="I76" s="86"/>
      <c r="J76" s="86"/>
      <c r="K76" s="86"/>
      <c r="L76" s="86"/>
      <c r="M76" s="86"/>
      <c r="N76" s="86"/>
      <c r="O76" s="86"/>
      <c r="P76" s="86"/>
      <c r="Q76" s="86"/>
      <c r="R76" s="86"/>
      <c r="S76" s="86"/>
    </row>
    <row r="77" spans="1:19" s="87" customFormat="1">
      <c r="A77" s="85"/>
      <c r="B77" s="86"/>
      <c r="F77" s="85"/>
      <c r="G77" s="86"/>
      <c r="H77" s="86"/>
      <c r="I77" s="86"/>
      <c r="J77" s="86"/>
      <c r="K77" s="86"/>
      <c r="L77" s="86"/>
      <c r="M77" s="86"/>
      <c r="N77" s="86"/>
      <c r="O77" s="86"/>
      <c r="P77" s="86"/>
      <c r="Q77" s="86"/>
      <c r="R77" s="86"/>
      <c r="S77" s="86"/>
    </row>
    <row r="78" spans="1:19" s="87" customFormat="1">
      <c r="A78" s="85"/>
      <c r="B78" s="86"/>
      <c r="F78" s="85"/>
      <c r="G78" s="86"/>
      <c r="H78" s="86"/>
      <c r="I78" s="86"/>
      <c r="J78" s="86"/>
      <c r="K78" s="86"/>
      <c r="L78" s="86"/>
      <c r="M78" s="86"/>
      <c r="N78" s="86"/>
      <c r="O78" s="86"/>
      <c r="P78" s="86"/>
      <c r="Q78" s="86"/>
      <c r="R78" s="86"/>
      <c r="S78" s="86"/>
    </row>
    <row r="79" spans="1:19" s="87" customFormat="1">
      <c r="A79" s="85"/>
      <c r="B79" s="86"/>
      <c r="F79" s="85"/>
      <c r="G79" s="86"/>
      <c r="H79" s="86"/>
      <c r="I79" s="86"/>
      <c r="J79" s="86"/>
      <c r="K79" s="86"/>
      <c r="L79" s="86"/>
      <c r="M79" s="86"/>
      <c r="N79" s="86"/>
      <c r="O79" s="86"/>
      <c r="P79" s="86"/>
      <c r="Q79" s="86"/>
      <c r="R79" s="86"/>
      <c r="S79" s="86"/>
    </row>
    <row r="80" spans="1:19" s="87" customFormat="1">
      <c r="A80" s="85"/>
      <c r="B80" s="86"/>
      <c r="F80" s="85"/>
      <c r="G80" s="86"/>
      <c r="H80" s="86"/>
      <c r="I80" s="86"/>
      <c r="J80" s="86"/>
      <c r="K80" s="86"/>
      <c r="L80" s="86"/>
      <c r="M80" s="86"/>
      <c r="N80" s="86"/>
      <c r="O80" s="86"/>
      <c r="P80" s="86"/>
      <c r="Q80" s="86"/>
      <c r="R80" s="86"/>
      <c r="S80" s="86"/>
    </row>
    <row r="81" spans="1:19" s="87" customFormat="1">
      <c r="A81" s="85"/>
      <c r="B81" s="86"/>
      <c r="F81" s="85"/>
      <c r="G81" s="86"/>
      <c r="H81" s="86"/>
      <c r="I81" s="86"/>
      <c r="J81" s="86"/>
      <c r="K81" s="86"/>
      <c r="L81" s="86"/>
      <c r="M81" s="86"/>
      <c r="N81" s="86"/>
      <c r="O81" s="86"/>
      <c r="P81" s="86"/>
      <c r="Q81" s="86"/>
      <c r="R81" s="86"/>
      <c r="S81" s="86"/>
    </row>
    <row r="82" spans="1:19" s="87" customFormat="1">
      <c r="A82" s="85"/>
      <c r="B82" s="86"/>
      <c r="F82" s="85"/>
      <c r="G82" s="86"/>
      <c r="H82" s="86"/>
      <c r="I82" s="86"/>
      <c r="J82" s="86"/>
      <c r="K82" s="86"/>
      <c r="L82" s="86"/>
      <c r="M82" s="86"/>
      <c r="N82" s="86"/>
      <c r="O82" s="86"/>
      <c r="P82" s="86"/>
      <c r="Q82" s="86"/>
      <c r="R82" s="86"/>
      <c r="S82" s="86"/>
    </row>
    <row r="83" spans="1:19" s="87" customFormat="1">
      <c r="A83" s="85"/>
      <c r="B83" s="86"/>
      <c r="F83" s="85"/>
      <c r="G83" s="86"/>
      <c r="H83" s="86"/>
      <c r="I83" s="86"/>
      <c r="J83" s="86"/>
      <c r="K83" s="86"/>
      <c r="L83" s="86"/>
      <c r="M83" s="86"/>
      <c r="N83" s="86"/>
      <c r="O83" s="86"/>
      <c r="P83" s="86"/>
      <c r="Q83" s="86"/>
      <c r="R83" s="86"/>
      <c r="S83" s="86"/>
    </row>
    <row r="84" spans="1:19" s="87" customFormat="1">
      <c r="A84" s="85"/>
      <c r="B84" s="86"/>
      <c r="F84" s="85"/>
      <c r="G84" s="86"/>
      <c r="H84" s="86"/>
      <c r="I84" s="86"/>
      <c r="J84" s="86"/>
      <c r="K84" s="86"/>
      <c r="L84" s="86"/>
      <c r="M84" s="86"/>
      <c r="N84" s="86"/>
      <c r="O84" s="86"/>
      <c r="P84" s="86"/>
      <c r="Q84" s="86"/>
      <c r="R84" s="86"/>
      <c r="S84" s="86"/>
    </row>
    <row r="85" spans="1:19" s="87" customFormat="1">
      <c r="A85" s="85"/>
      <c r="B85" s="86"/>
      <c r="F85" s="85"/>
      <c r="G85" s="86"/>
      <c r="H85" s="86"/>
      <c r="I85" s="86"/>
      <c r="J85" s="86"/>
      <c r="K85" s="86"/>
      <c r="L85" s="86"/>
      <c r="M85" s="86"/>
      <c r="N85" s="86"/>
      <c r="O85" s="86"/>
      <c r="P85" s="86"/>
      <c r="Q85" s="86"/>
      <c r="R85" s="86"/>
      <c r="S85" s="86"/>
    </row>
    <row r="86" spans="1:19" s="87" customFormat="1">
      <c r="A86" s="85"/>
      <c r="B86" s="86"/>
      <c r="F86" s="85"/>
      <c r="G86" s="86"/>
      <c r="H86" s="86"/>
      <c r="I86" s="86"/>
      <c r="J86" s="86"/>
      <c r="K86" s="86"/>
      <c r="L86" s="86"/>
      <c r="M86" s="86"/>
      <c r="N86" s="86"/>
      <c r="O86" s="86"/>
      <c r="P86" s="86"/>
      <c r="Q86" s="86"/>
      <c r="R86" s="86"/>
      <c r="S86" s="86"/>
    </row>
    <row r="87" spans="1:19" s="87" customFormat="1">
      <c r="A87" s="85"/>
      <c r="B87" s="86"/>
      <c r="F87" s="85"/>
      <c r="G87" s="86"/>
      <c r="H87" s="86"/>
      <c r="I87" s="86"/>
      <c r="J87" s="86"/>
      <c r="K87" s="86"/>
      <c r="L87" s="86"/>
      <c r="M87" s="86"/>
      <c r="N87" s="86"/>
      <c r="O87" s="86"/>
      <c r="P87" s="86"/>
      <c r="Q87" s="86"/>
      <c r="R87" s="86"/>
      <c r="S87" s="86"/>
    </row>
    <row r="88" spans="1:19" s="87" customFormat="1">
      <c r="A88" s="85"/>
      <c r="B88" s="86"/>
      <c r="F88" s="85"/>
      <c r="G88" s="86"/>
      <c r="H88" s="86"/>
      <c r="I88" s="86"/>
      <c r="J88" s="86"/>
      <c r="K88" s="86"/>
      <c r="L88" s="86"/>
      <c r="M88" s="86"/>
      <c r="N88" s="86"/>
      <c r="O88" s="86"/>
      <c r="P88" s="86"/>
      <c r="Q88" s="86"/>
      <c r="R88" s="86"/>
      <c r="S88" s="86"/>
    </row>
    <row r="89" spans="1:19" s="87" customFormat="1">
      <c r="A89" s="85"/>
      <c r="B89" s="86"/>
      <c r="F89" s="85"/>
      <c r="G89" s="86"/>
      <c r="H89" s="86"/>
      <c r="I89" s="86"/>
      <c r="J89" s="86"/>
      <c r="K89" s="86"/>
      <c r="L89" s="86"/>
      <c r="M89" s="86"/>
      <c r="N89" s="86"/>
      <c r="O89" s="86"/>
      <c r="P89" s="86"/>
      <c r="Q89" s="86"/>
      <c r="R89" s="86"/>
      <c r="S89" s="86"/>
    </row>
    <row r="90" spans="1:19" s="87" customFormat="1">
      <c r="A90" s="85"/>
      <c r="B90" s="86"/>
      <c r="F90" s="85"/>
      <c r="G90" s="86"/>
      <c r="H90" s="86"/>
      <c r="I90" s="86"/>
      <c r="J90" s="86"/>
      <c r="K90" s="86"/>
      <c r="L90" s="86"/>
      <c r="M90" s="86"/>
      <c r="N90" s="86"/>
      <c r="O90" s="86"/>
      <c r="P90" s="86"/>
      <c r="Q90" s="86"/>
      <c r="R90" s="86"/>
      <c r="S90" s="86"/>
    </row>
    <row r="91" spans="1:19" s="87" customFormat="1">
      <c r="A91" s="85"/>
      <c r="B91" s="86"/>
      <c r="F91" s="85"/>
      <c r="G91" s="86"/>
      <c r="H91" s="86"/>
      <c r="I91" s="86"/>
      <c r="J91" s="86"/>
      <c r="K91" s="86"/>
      <c r="L91" s="86"/>
      <c r="M91" s="86"/>
      <c r="N91" s="86"/>
      <c r="O91" s="86"/>
      <c r="P91" s="86"/>
      <c r="Q91" s="86"/>
      <c r="R91" s="86"/>
      <c r="S91" s="86"/>
    </row>
    <row r="92" spans="1:19" s="87" customFormat="1">
      <c r="A92" s="85"/>
      <c r="B92" s="86"/>
      <c r="F92" s="85"/>
      <c r="G92" s="86"/>
      <c r="H92" s="86"/>
      <c r="I92" s="86"/>
      <c r="J92" s="86"/>
      <c r="K92" s="86"/>
      <c r="L92" s="86"/>
      <c r="M92" s="86"/>
      <c r="N92" s="86"/>
      <c r="O92" s="86"/>
      <c r="P92" s="86"/>
      <c r="Q92" s="86"/>
      <c r="R92" s="86"/>
      <c r="S92" s="86"/>
    </row>
    <row r="93" spans="1:19" s="87" customFormat="1">
      <c r="A93" s="85"/>
      <c r="B93" s="86"/>
      <c r="F93" s="85"/>
      <c r="G93" s="86"/>
      <c r="H93" s="86"/>
      <c r="I93" s="86"/>
      <c r="J93" s="86"/>
      <c r="K93" s="86"/>
      <c r="L93" s="86"/>
      <c r="M93" s="86"/>
      <c r="N93" s="86"/>
      <c r="O93" s="86"/>
      <c r="P93" s="86"/>
      <c r="Q93" s="86"/>
      <c r="R93" s="86"/>
      <c r="S93" s="86"/>
    </row>
    <row r="94" spans="1:19" s="87" customFormat="1">
      <c r="A94" s="85"/>
      <c r="B94" s="86"/>
      <c r="F94" s="85"/>
      <c r="G94" s="86"/>
      <c r="H94" s="86"/>
      <c r="I94" s="86"/>
      <c r="J94" s="86"/>
      <c r="K94" s="86"/>
      <c r="L94" s="86"/>
      <c r="M94" s="86"/>
      <c r="N94" s="86"/>
      <c r="O94" s="86"/>
      <c r="P94" s="86"/>
      <c r="Q94" s="86"/>
      <c r="R94" s="86"/>
      <c r="S94" s="86"/>
    </row>
    <row r="95" spans="1:19" s="87" customFormat="1">
      <c r="A95" s="85"/>
      <c r="B95" s="86"/>
      <c r="F95" s="85"/>
      <c r="G95" s="86"/>
      <c r="H95" s="86"/>
      <c r="I95" s="86"/>
      <c r="J95" s="86"/>
      <c r="K95" s="86"/>
      <c r="L95" s="86"/>
      <c r="M95" s="86"/>
      <c r="N95" s="86"/>
      <c r="O95" s="86"/>
      <c r="P95" s="86"/>
      <c r="Q95" s="86"/>
      <c r="R95" s="86"/>
      <c r="S95" s="86"/>
    </row>
    <row r="96" spans="1:19" s="87" customFormat="1">
      <c r="A96" s="85"/>
      <c r="B96" s="86"/>
      <c r="F96" s="85"/>
      <c r="G96" s="86"/>
      <c r="H96" s="86"/>
      <c r="I96" s="86"/>
      <c r="J96" s="86"/>
      <c r="K96" s="86"/>
      <c r="L96" s="86"/>
      <c r="M96" s="86"/>
      <c r="N96" s="86"/>
      <c r="O96" s="86"/>
      <c r="P96" s="86"/>
      <c r="Q96" s="86"/>
      <c r="R96" s="86"/>
      <c r="S96" s="86"/>
    </row>
    <row r="97" spans="1:19" s="87" customFormat="1">
      <c r="A97" s="85"/>
      <c r="B97" s="86"/>
      <c r="F97" s="85"/>
      <c r="G97" s="86"/>
      <c r="H97" s="86"/>
      <c r="I97" s="86"/>
      <c r="J97" s="86"/>
      <c r="K97" s="86"/>
      <c r="L97" s="86"/>
      <c r="M97" s="86"/>
      <c r="N97" s="86"/>
      <c r="O97" s="86"/>
      <c r="P97" s="86"/>
      <c r="Q97" s="86"/>
      <c r="R97" s="86"/>
      <c r="S97" s="86"/>
    </row>
    <row r="98" spans="1:19" s="87" customFormat="1">
      <c r="A98" s="85"/>
      <c r="B98" s="86"/>
      <c r="F98" s="85"/>
      <c r="G98" s="86"/>
      <c r="H98" s="86"/>
      <c r="I98" s="86"/>
      <c r="J98" s="86"/>
      <c r="K98" s="86"/>
      <c r="L98" s="86"/>
      <c r="M98" s="86"/>
      <c r="N98" s="86"/>
      <c r="O98" s="86"/>
      <c r="P98" s="86"/>
      <c r="Q98" s="86"/>
      <c r="R98" s="86"/>
      <c r="S98" s="86"/>
    </row>
    <row r="99" spans="1:19" s="87" customFormat="1">
      <c r="A99" s="85"/>
      <c r="B99" s="86"/>
      <c r="F99" s="85"/>
      <c r="G99" s="86"/>
      <c r="H99" s="86"/>
      <c r="I99" s="86"/>
      <c r="J99" s="86"/>
      <c r="K99" s="86"/>
      <c r="L99" s="86"/>
      <c r="M99" s="86"/>
      <c r="N99" s="86"/>
      <c r="O99" s="86"/>
      <c r="P99" s="86"/>
      <c r="Q99" s="86"/>
      <c r="R99" s="86"/>
      <c r="S99" s="86"/>
    </row>
    <row r="100" spans="1:19" s="87" customFormat="1">
      <c r="A100" s="85"/>
      <c r="B100" s="86"/>
      <c r="F100" s="85"/>
      <c r="G100" s="86"/>
      <c r="H100" s="86"/>
      <c r="I100" s="86"/>
      <c r="J100" s="86"/>
      <c r="K100" s="86"/>
      <c r="L100" s="86"/>
      <c r="M100" s="86"/>
      <c r="N100" s="86"/>
      <c r="O100" s="86"/>
      <c r="P100" s="86"/>
      <c r="Q100" s="86"/>
      <c r="R100" s="86"/>
      <c r="S100" s="86"/>
    </row>
    <row r="101" spans="1:19" s="87" customFormat="1">
      <c r="A101" s="85"/>
      <c r="B101" s="86"/>
      <c r="F101" s="85"/>
      <c r="G101" s="86"/>
      <c r="H101" s="86"/>
      <c r="I101" s="86"/>
      <c r="J101" s="86"/>
      <c r="K101" s="86"/>
      <c r="L101" s="86"/>
      <c r="M101" s="86"/>
      <c r="N101" s="86"/>
      <c r="O101" s="86"/>
      <c r="P101" s="86"/>
      <c r="Q101" s="86"/>
      <c r="R101" s="86"/>
      <c r="S101" s="86"/>
    </row>
    <row r="102" spans="1:19" s="87" customFormat="1">
      <c r="A102" s="85"/>
      <c r="B102" s="86"/>
      <c r="F102" s="85"/>
      <c r="G102" s="86"/>
      <c r="H102" s="86"/>
      <c r="I102" s="86"/>
      <c r="J102" s="86"/>
      <c r="K102" s="86"/>
      <c r="L102" s="86"/>
      <c r="M102" s="86"/>
      <c r="N102" s="86"/>
      <c r="O102" s="86"/>
      <c r="P102" s="86"/>
      <c r="Q102" s="86"/>
      <c r="R102" s="86"/>
      <c r="S102" s="86"/>
    </row>
    <row r="103" spans="1:19" s="87" customFormat="1">
      <c r="A103" s="85"/>
      <c r="B103" s="86"/>
      <c r="F103" s="85"/>
      <c r="G103" s="86"/>
      <c r="H103" s="86"/>
      <c r="I103" s="86"/>
      <c r="J103" s="86"/>
      <c r="K103" s="86"/>
      <c r="L103" s="86"/>
      <c r="M103" s="86"/>
      <c r="N103" s="86"/>
      <c r="O103" s="86"/>
      <c r="P103" s="86"/>
      <c r="Q103" s="86"/>
      <c r="R103" s="86"/>
      <c r="S103" s="86"/>
    </row>
    <row r="104" spans="1:19" s="87" customFormat="1">
      <c r="A104" s="85"/>
      <c r="B104" s="86"/>
      <c r="F104" s="85"/>
      <c r="G104" s="86"/>
      <c r="H104" s="86"/>
      <c r="I104" s="86"/>
      <c r="J104" s="86"/>
      <c r="K104" s="86"/>
      <c r="L104" s="86"/>
      <c r="M104" s="86"/>
      <c r="N104" s="86"/>
      <c r="O104" s="86"/>
      <c r="P104" s="86"/>
      <c r="Q104" s="86"/>
      <c r="R104" s="86"/>
      <c r="S104" s="86"/>
    </row>
    <row r="105" spans="1:19" s="87" customFormat="1">
      <c r="A105" s="85"/>
      <c r="B105" s="86"/>
      <c r="F105" s="85"/>
      <c r="G105" s="86"/>
      <c r="H105" s="86"/>
      <c r="I105" s="86"/>
      <c r="J105" s="86"/>
      <c r="K105" s="86"/>
      <c r="L105" s="86"/>
      <c r="M105" s="86"/>
      <c r="N105" s="86"/>
      <c r="O105" s="86"/>
      <c r="P105" s="86"/>
      <c r="Q105" s="86"/>
      <c r="R105" s="86"/>
      <c r="S105" s="86"/>
    </row>
    <row r="106" spans="1:19" s="87" customFormat="1">
      <c r="A106" s="85"/>
      <c r="B106" s="86"/>
      <c r="F106" s="85"/>
      <c r="G106" s="86"/>
      <c r="H106" s="86"/>
      <c r="I106" s="86"/>
      <c r="J106" s="86"/>
      <c r="K106" s="86"/>
      <c r="L106" s="86"/>
      <c r="M106" s="86"/>
      <c r="N106" s="86"/>
      <c r="O106" s="86"/>
      <c r="P106" s="86"/>
      <c r="Q106" s="86"/>
      <c r="R106" s="86"/>
      <c r="S106" s="86"/>
    </row>
    <row r="107" spans="1:19" s="87" customFormat="1">
      <c r="A107" s="85"/>
      <c r="B107" s="86"/>
      <c r="F107" s="85"/>
      <c r="G107" s="86"/>
      <c r="H107" s="86"/>
      <c r="I107" s="86"/>
      <c r="J107" s="86"/>
      <c r="K107" s="86"/>
      <c r="L107" s="86"/>
      <c r="M107" s="86"/>
      <c r="N107" s="86"/>
      <c r="O107" s="86"/>
      <c r="P107" s="86"/>
      <c r="Q107" s="86"/>
      <c r="R107" s="86"/>
      <c r="S107" s="86"/>
    </row>
    <row r="108" spans="1:19" s="87" customFormat="1">
      <c r="A108" s="85"/>
      <c r="B108" s="86"/>
      <c r="F108" s="85"/>
      <c r="G108" s="86"/>
      <c r="H108" s="86"/>
      <c r="I108" s="86"/>
      <c r="J108" s="86"/>
      <c r="K108" s="86"/>
      <c r="L108" s="86"/>
      <c r="M108" s="86"/>
      <c r="N108" s="86"/>
      <c r="O108" s="86"/>
      <c r="P108" s="86"/>
      <c r="Q108" s="86"/>
      <c r="R108" s="86"/>
      <c r="S108" s="86"/>
    </row>
    <row r="109" spans="1:19" s="87" customFormat="1">
      <c r="A109" s="85"/>
      <c r="B109" s="86"/>
      <c r="F109" s="85"/>
      <c r="G109" s="86"/>
      <c r="H109" s="86"/>
      <c r="I109" s="86"/>
      <c r="J109" s="86"/>
      <c r="K109" s="86"/>
      <c r="L109" s="86"/>
      <c r="M109" s="86"/>
      <c r="N109" s="86"/>
      <c r="O109" s="86"/>
      <c r="P109" s="86"/>
      <c r="Q109" s="86"/>
      <c r="R109" s="86"/>
      <c r="S109" s="86"/>
    </row>
    <row r="110" spans="1:19" s="87" customFormat="1">
      <c r="A110" s="85"/>
      <c r="B110" s="86"/>
      <c r="F110" s="85"/>
      <c r="G110" s="86"/>
      <c r="H110" s="86"/>
      <c r="I110" s="86"/>
      <c r="J110" s="86"/>
      <c r="K110" s="86"/>
      <c r="L110" s="86"/>
      <c r="M110" s="86"/>
      <c r="N110" s="86"/>
      <c r="O110" s="86"/>
      <c r="P110" s="86"/>
      <c r="Q110" s="86"/>
      <c r="R110" s="86"/>
      <c r="S110" s="86"/>
    </row>
    <row r="111" spans="1:19" s="87" customFormat="1">
      <c r="A111" s="85"/>
      <c r="B111" s="86"/>
      <c r="F111" s="85"/>
      <c r="G111" s="86"/>
      <c r="H111" s="86"/>
      <c r="I111" s="86"/>
      <c r="J111" s="86"/>
      <c r="K111" s="86"/>
      <c r="L111" s="86"/>
      <c r="M111" s="86"/>
      <c r="N111" s="86"/>
      <c r="O111" s="86"/>
      <c r="P111" s="86"/>
      <c r="Q111" s="86"/>
      <c r="R111" s="86"/>
      <c r="S111" s="86"/>
    </row>
    <row r="112" spans="1:19" s="87" customFormat="1">
      <c r="A112" s="85"/>
      <c r="B112" s="86"/>
      <c r="F112" s="85"/>
      <c r="G112" s="86"/>
      <c r="H112" s="86"/>
      <c r="I112" s="86"/>
      <c r="J112" s="86"/>
      <c r="K112" s="86"/>
      <c r="L112" s="86"/>
      <c r="M112" s="86"/>
      <c r="N112" s="86"/>
      <c r="O112" s="86"/>
      <c r="P112" s="86"/>
      <c r="Q112" s="86"/>
      <c r="R112" s="86"/>
      <c r="S112" s="86"/>
    </row>
    <row r="113" spans="1:19" s="87" customFormat="1">
      <c r="A113" s="85"/>
      <c r="B113" s="86"/>
      <c r="F113" s="85"/>
      <c r="G113" s="86"/>
      <c r="H113" s="86"/>
      <c r="I113" s="86"/>
      <c r="J113" s="86"/>
      <c r="K113" s="86"/>
      <c r="L113" s="86"/>
      <c r="M113" s="86"/>
      <c r="N113" s="86"/>
      <c r="O113" s="86"/>
      <c r="P113" s="86"/>
      <c r="Q113" s="86"/>
      <c r="R113" s="86"/>
      <c r="S113" s="86"/>
    </row>
    <row r="114" spans="1:19" s="87" customFormat="1">
      <c r="A114" s="85"/>
      <c r="B114" s="86"/>
      <c r="F114" s="85"/>
      <c r="G114" s="86"/>
      <c r="H114" s="86"/>
      <c r="I114" s="86"/>
      <c r="J114" s="86"/>
      <c r="K114" s="86"/>
      <c r="L114" s="86"/>
      <c r="M114" s="86"/>
      <c r="N114" s="86"/>
      <c r="O114" s="86"/>
      <c r="P114" s="86"/>
      <c r="Q114" s="86"/>
      <c r="R114" s="86"/>
      <c r="S114" s="86"/>
    </row>
    <row r="115" spans="1:19" s="87" customFormat="1">
      <c r="A115" s="85"/>
      <c r="B115" s="86"/>
      <c r="F115" s="85"/>
      <c r="G115" s="86"/>
      <c r="H115" s="86"/>
      <c r="I115" s="86"/>
      <c r="J115" s="86"/>
      <c r="K115" s="86"/>
      <c r="L115" s="86"/>
      <c r="M115" s="86"/>
      <c r="N115" s="86"/>
      <c r="O115" s="86"/>
      <c r="P115" s="86"/>
      <c r="Q115" s="86"/>
      <c r="R115" s="86"/>
      <c r="S115" s="86"/>
    </row>
    <row r="116" spans="1:19" s="87" customFormat="1">
      <c r="A116" s="85"/>
      <c r="B116" s="86"/>
      <c r="F116" s="85"/>
      <c r="G116" s="86"/>
      <c r="H116" s="86"/>
      <c r="I116" s="86"/>
      <c r="J116" s="86"/>
      <c r="K116" s="86"/>
      <c r="L116" s="86"/>
      <c r="M116" s="86"/>
      <c r="N116" s="86"/>
      <c r="O116" s="86"/>
      <c r="P116" s="86"/>
      <c r="Q116" s="86"/>
      <c r="R116" s="86"/>
      <c r="S116" s="86"/>
    </row>
    <row r="117" spans="1:19" s="87" customFormat="1">
      <c r="A117" s="85"/>
      <c r="B117" s="86"/>
      <c r="F117" s="85"/>
      <c r="G117" s="86"/>
      <c r="H117" s="86"/>
      <c r="I117" s="86"/>
      <c r="J117" s="86"/>
      <c r="K117" s="86"/>
      <c r="L117" s="86"/>
      <c r="M117" s="86"/>
      <c r="N117" s="86"/>
      <c r="O117" s="86"/>
      <c r="P117" s="86"/>
      <c r="Q117" s="86"/>
      <c r="R117" s="86"/>
      <c r="S117" s="86"/>
    </row>
    <row r="118" spans="1:19" s="87" customFormat="1">
      <c r="A118" s="85"/>
      <c r="B118" s="86"/>
      <c r="F118" s="85"/>
      <c r="G118" s="86"/>
      <c r="H118" s="86"/>
      <c r="I118" s="86"/>
      <c r="J118" s="86"/>
      <c r="K118" s="86"/>
      <c r="L118" s="86"/>
      <c r="M118" s="86"/>
      <c r="N118" s="86"/>
      <c r="O118" s="86"/>
      <c r="P118" s="86"/>
      <c r="Q118" s="86"/>
      <c r="R118" s="86"/>
      <c r="S118" s="86"/>
    </row>
    <row r="119" spans="1:19" s="87" customFormat="1">
      <c r="A119" s="85"/>
      <c r="B119" s="86"/>
      <c r="F119" s="85"/>
      <c r="G119" s="86"/>
      <c r="H119" s="86"/>
      <c r="I119" s="86"/>
      <c r="J119" s="86"/>
      <c r="K119" s="86"/>
      <c r="L119" s="86"/>
      <c r="M119" s="86"/>
      <c r="N119" s="86"/>
      <c r="O119" s="86"/>
      <c r="P119" s="86"/>
      <c r="Q119" s="86"/>
      <c r="R119" s="86"/>
      <c r="S119" s="86"/>
    </row>
    <row r="120" spans="1:19" s="87" customFormat="1">
      <c r="A120" s="85"/>
      <c r="B120" s="86"/>
      <c r="F120" s="85"/>
      <c r="G120" s="86"/>
      <c r="H120" s="86"/>
      <c r="I120" s="86"/>
      <c r="J120" s="86"/>
      <c r="K120" s="86"/>
      <c r="L120" s="86"/>
      <c r="M120" s="86"/>
      <c r="N120" s="86"/>
      <c r="O120" s="86"/>
      <c r="P120" s="86"/>
      <c r="Q120" s="86"/>
      <c r="R120" s="86"/>
      <c r="S120" s="86"/>
    </row>
    <row r="121" spans="1:19" s="87" customFormat="1">
      <c r="A121" s="85"/>
      <c r="B121" s="86"/>
      <c r="F121" s="85"/>
      <c r="G121" s="86"/>
      <c r="H121" s="86"/>
      <c r="I121" s="86"/>
      <c r="J121" s="86"/>
      <c r="K121" s="86"/>
      <c r="L121" s="86"/>
      <c r="M121" s="86"/>
      <c r="N121" s="86"/>
      <c r="O121" s="86"/>
      <c r="P121" s="86"/>
      <c r="Q121" s="86"/>
      <c r="R121" s="86"/>
      <c r="S121" s="86"/>
    </row>
    <row r="122" spans="1:19" s="87" customFormat="1">
      <c r="A122" s="85"/>
      <c r="B122" s="86"/>
      <c r="F122" s="85"/>
      <c r="G122" s="86"/>
      <c r="H122" s="86"/>
      <c r="I122" s="86"/>
      <c r="J122" s="86"/>
      <c r="K122" s="86"/>
      <c r="L122" s="86"/>
      <c r="M122" s="86"/>
      <c r="N122" s="86"/>
      <c r="O122" s="86"/>
      <c r="P122" s="86"/>
      <c r="Q122" s="86"/>
      <c r="R122" s="86"/>
      <c r="S122" s="86"/>
    </row>
    <row r="123" spans="1:19" s="87" customFormat="1">
      <c r="A123" s="85"/>
      <c r="B123" s="86"/>
      <c r="F123" s="85"/>
      <c r="G123" s="86"/>
      <c r="H123" s="86"/>
      <c r="I123" s="86"/>
      <c r="J123" s="86"/>
      <c r="K123" s="86"/>
      <c r="L123" s="86"/>
      <c r="M123" s="86"/>
      <c r="N123" s="86"/>
      <c r="O123" s="86"/>
      <c r="P123" s="86"/>
      <c r="Q123" s="86"/>
      <c r="R123" s="86"/>
      <c r="S123" s="86"/>
    </row>
    <row r="124" spans="1:19" s="87" customFormat="1">
      <c r="A124" s="85"/>
      <c r="B124" s="86"/>
      <c r="F124" s="85"/>
      <c r="G124" s="86"/>
      <c r="H124" s="86"/>
      <c r="I124" s="86"/>
      <c r="J124" s="86"/>
      <c r="K124" s="86"/>
      <c r="L124" s="86"/>
      <c r="M124" s="86"/>
      <c r="N124" s="86"/>
      <c r="O124" s="86"/>
      <c r="P124" s="86"/>
      <c r="Q124" s="86"/>
      <c r="R124" s="86"/>
      <c r="S124" s="86"/>
    </row>
    <row r="125" spans="1:19" s="87" customFormat="1">
      <c r="A125" s="85"/>
      <c r="B125" s="86"/>
      <c r="F125" s="85"/>
      <c r="G125" s="86"/>
      <c r="H125" s="86"/>
      <c r="I125" s="86"/>
      <c r="J125" s="86"/>
      <c r="K125" s="86"/>
      <c r="L125" s="86"/>
      <c r="M125" s="86"/>
      <c r="N125" s="86"/>
      <c r="O125" s="86"/>
      <c r="P125" s="86"/>
      <c r="Q125" s="86"/>
      <c r="R125" s="86"/>
      <c r="S125" s="86"/>
    </row>
    <row r="126" spans="1:19" s="87" customFormat="1">
      <c r="A126" s="85"/>
      <c r="B126" s="86"/>
      <c r="F126" s="85"/>
      <c r="G126" s="86"/>
      <c r="H126" s="86"/>
      <c r="I126" s="86"/>
      <c r="J126" s="86"/>
      <c r="K126" s="86"/>
      <c r="L126" s="86"/>
      <c r="M126" s="86"/>
      <c r="N126" s="86"/>
      <c r="O126" s="86"/>
      <c r="P126" s="86"/>
      <c r="Q126" s="86"/>
      <c r="R126" s="86"/>
      <c r="S126" s="86"/>
    </row>
    <row r="127" spans="1:19" s="87" customFormat="1">
      <c r="A127" s="85"/>
      <c r="B127" s="86"/>
      <c r="F127" s="85"/>
      <c r="G127" s="86"/>
      <c r="H127" s="86"/>
      <c r="I127" s="86"/>
      <c r="J127" s="86"/>
      <c r="K127" s="86"/>
      <c r="L127" s="86"/>
      <c r="M127" s="86"/>
      <c r="N127" s="86"/>
      <c r="O127" s="86"/>
      <c r="P127" s="86"/>
      <c r="Q127" s="86"/>
      <c r="R127" s="86"/>
      <c r="S127" s="86"/>
    </row>
    <row r="128" spans="1:19" s="87" customFormat="1">
      <c r="A128" s="85"/>
      <c r="B128" s="86"/>
      <c r="F128" s="85"/>
      <c r="G128" s="86"/>
      <c r="H128" s="86"/>
      <c r="I128" s="86"/>
      <c r="J128" s="86"/>
      <c r="K128" s="86"/>
      <c r="L128" s="86"/>
      <c r="M128" s="86"/>
      <c r="N128" s="86"/>
      <c r="O128" s="86"/>
      <c r="P128" s="86"/>
      <c r="Q128" s="86"/>
      <c r="R128" s="86"/>
      <c r="S128" s="86"/>
    </row>
    <row r="129" spans="1:91" s="87" customFormat="1">
      <c r="A129" s="85"/>
      <c r="B129" s="86"/>
      <c r="F129" s="85"/>
      <c r="G129" s="86"/>
      <c r="H129" s="86"/>
      <c r="I129" s="86"/>
      <c r="J129" s="86"/>
      <c r="K129" s="86"/>
      <c r="L129" s="86"/>
      <c r="M129" s="86"/>
      <c r="N129" s="86"/>
      <c r="O129" s="86"/>
      <c r="P129" s="86"/>
      <c r="Q129" s="86"/>
      <c r="R129" s="86"/>
      <c r="S129" s="86"/>
    </row>
    <row r="130" spans="1:91" s="87" customFormat="1">
      <c r="A130" s="85"/>
      <c r="B130" s="86"/>
      <c r="F130" s="85"/>
      <c r="G130" s="86"/>
      <c r="H130" s="86"/>
      <c r="I130" s="86"/>
      <c r="J130" s="86"/>
      <c r="K130" s="86"/>
      <c r="L130" s="86"/>
      <c r="M130" s="86"/>
      <c r="N130" s="86"/>
      <c r="O130" s="86"/>
      <c r="P130" s="86"/>
      <c r="Q130" s="86"/>
      <c r="R130" s="86"/>
      <c r="S130" s="86"/>
    </row>
    <row r="131" spans="1:91" s="87" customFormat="1">
      <c r="A131" s="85"/>
      <c r="B131" s="86"/>
      <c r="F131" s="85"/>
      <c r="G131" s="86"/>
      <c r="H131" s="86"/>
      <c r="I131" s="86"/>
      <c r="J131" s="86"/>
      <c r="K131" s="86"/>
      <c r="L131" s="86"/>
      <c r="M131" s="86"/>
      <c r="N131" s="86"/>
      <c r="O131" s="86"/>
      <c r="P131" s="86"/>
      <c r="Q131" s="86"/>
      <c r="R131" s="86"/>
      <c r="S131" s="86"/>
    </row>
    <row r="132" spans="1:91" s="87" customFormat="1">
      <c r="A132" s="85"/>
      <c r="B132" s="86"/>
      <c r="F132" s="85"/>
      <c r="G132" s="86"/>
      <c r="H132" s="86"/>
      <c r="I132" s="86"/>
      <c r="J132" s="86"/>
      <c r="K132" s="86"/>
      <c r="L132" s="86"/>
      <c r="M132" s="86"/>
      <c r="N132" s="86"/>
      <c r="O132" s="86"/>
      <c r="P132" s="86"/>
      <c r="Q132" s="86"/>
      <c r="R132" s="86"/>
      <c r="S132" s="86"/>
    </row>
    <row r="133" spans="1:91" s="87" customFormat="1">
      <c r="A133" s="85"/>
      <c r="B133" s="86"/>
      <c r="F133" s="85"/>
      <c r="G133" s="86"/>
      <c r="H133" s="86"/>
      <c r="I133" s="86"/>
      <c r="J133" s="86"/>
      <c r="K133" s="86"/>
      <c r="L133" s="86"/>
      <c r="M133" s="86"/>
      <c r="N133" s="86"/>
      <c r="O133" s="86"/>
      <c r="P133" s="86"/>
      <c r="Q133" s="86"/>
      <c r="R133" s="86"/>
      <c r="S133" s="86"/>
    </row>
    <row r="134" spans="1:91" s="87" customFormat="1">
      <c r="A134" s="85"/>
      <c r="B134" s="86"/>
      <c r="F134" s="85"/>
      <c r="G134" s="86"/>
      <c r="H134" s="86"/>
      <c r="I134" s="86"/>
      <c r="J134" s="86"/>
      <c r="K134" s="86"/>
      <c r="L134" s="86"/>
      <c r="M134" s="86"/>
      <c r="N134" s="86"/>
      <c r="O134" s="86"/>
      <c r="P134" s="86"/>
      <c r="Q134" s="86"/>
      <c r="R134" s="86"/>
      <c r="S134" s="86"/>
    </row>
    <row r="135" spans="1:91" s="87" customFormat="1">
      <c r="A135" s="85"/>
      <c r="B135" s="86"/>
      <c r="F135" s="85"/>
      <c r="G135" s="86"/>
      <c r="H135" s="86"/>
      <c r="I135" s="86"/>
      <c r="J135" s="86"/>
      <c r="K135" s="86"/>
      <c r="L135" s="86"/>
      <c r="M135" s="86"/>
      <c r="N135" s="86"/>
      <c r="O135" s="86"/>
      <c r="P135" s="86"/>
      <c r="Q135" s="86"/>
      <c r="R135" s="86"/>
      <c r="S135" s="86"/>
    </row>
    <row r="136" spans="1:91" s="87" customFormat="1">
      <c r="A136" s="85"/>
      <c r="B136" s="86"/>
      <c r="F136" s="85"/>
      <c r="G136" s="86"/>
      <c r="H136" s="86"/>
      <c r="I136" s="86"/>
      <c r="J136" s="86"/>
      <c r="K136" s="86"/>
      <c r="L136" s="86"/>
      <c r="M136" s="86"/>
      <c r="N136" s="86"/>
      <c r="O136" s="86"/>
      <c r="P136" s="86"/>
      <c r="Q136" s="86"/>
      <c r="R136" s="86"/>
      <c r="S136" s="86"/>
    </row>
    <row r="137" spans="1:91" s="87" customFormat="1">
      <c r="A137" s="85"/>
      <c r="B137" s="86"/>
      <c r="F137" s="85"/>
      <c r="G137" s="86"/>
      <c r="H137" s="86"/>
      <c r="I137" s="86"/>
      <c r="J137" s="86"/>
      <c r="K137" s="86"/>
      <c r="L137" s="86"/>
      <c r="M137" s="86"/>
      <c r="N137" s="86"/>
      <c r="O137" s="86"/>
      <c r="P137" s="86"/>
      <c r="Q137" s="86"/>
      <c r="R137" s="86"/>
      <c r="S137" s="86"/>
    </row>
    <row r="138" spans="1:91" s="87" customFormat="1">
      <c r="A138" s="85"/>
      <c r="B138" s="86"/>
      <c r="F138" s="85"/>
      <c r="G138" s="86"/>
      <c r="H138" s="86"/>
      <c r="I138" s="86"/>
      <c r="J138" s="86"/>
      <c r="K138" s="86"/>
      <c r="L138" s="86"/>
      <c r="M138" s="86"/>
      <c r="N138" s="86"/>
      <c r="O138" s="86"/>
      <c r="P138" s="86"/>
      <c r="Q138" s="86"/>
      <c r="R138" s="86"/>
      <c r="S138" s="86"/>
    </row>
    <row r="139" spans="1:91" s="90" customFormat="1">
      <c r="A139" s="88"/>
      <c r="B139" s="89"/>
      <c r="F139" s="91"/>
      <c r="G139" s="89"/>
      <c r="H139" s="89"/>
      <c r="I139" s="89"/>
      <c r="J139" s="89"/>
      <c r="K139" s="89"/>
      <c r="L139" s="89"/>
      <c r="M139" s="89"/>
      <c r="N139" s="89"/>
      <c r="O139" s="89"/>
      <c r="P139" s="89"/>
      <c r="Q139" s="89"/>
      <c r="R139" s="89"/>
      <c r="S139" s="89"/>
      <c r="U139" s="92"/>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row>
    <row r="140" spans="1:91" s="90" customFormat="1">
      <c r="A140" s="88"/>
      <c r="B140" s="89"/>
      <c r="F140" s="91"/>
      <c r="G140" s="89"/>
      <c r="H140" s="89"/>
      <c r="I140" s="89"/>
      <c r="J140" s="89"/>
      <c r="K140" s="89"/>
      <c r="L140" s="89"/>
      <c r="M140" s="89"/>
      <c r="N140" s="89"/>
      <c r="O140" s="89"/>
      <c r="P140" s="89"/>
      <c r="Q140" s="89"/>
      <c r="R140" s="89"/>
      <c r="S140" s="89"/>
      <c r="U140" s="92"/>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row>
    <row r="141" spans="1:91" s="90" customFormat="1">
      <c r="A141" s="88"/>
      <c r="B141" s="89"/>
      <c r="F141" s="91"/>
      <c r="G141" s="89"/>
      <c r="H141" s="89"/>
      <c r="I141" s="89"/>
      <c r="J141" s="89"/>
      <c r="K141" s="89"/>
      <c r="L141" s="89"/>
      <c r="M141" s="89"/>
      <c r="N141" s="89"/>
      <c r="O141" s="89"/>
      <c r="P141" s="89"/>
      <c r="Q141" s="89"/>
      <c r="R141" s="89"/>
      <c r="S141" s="89"/>
      <c r="U141" s="92"/>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c r="CM141" s="87"/>
    </row>
    <row r="142" spans="1:91" s="90" customFormat="1">
      <c r="A142" s="88"/>
      <c r="B142" s="89"/>
      <c r="F142" s="91"/>
      <c r="G142" s="89"/>
      <c r="H142" s="89"/>
      <c r="I142" s="89"/>
      <c r="J142" s="89"/>
      <c r="K142" s="89"/>
      <c r="L142" s="89"/>
      <c r="M142" s="89"/>
      <c r="N142" s="89"/>
      <c r="O142" s="89"/>
      <c r="P142" s="89"/>
      <c r="Q142" s="89"/>
      <c r="R142" s="89"/>
      <c r="S142" s="89"/>
      <c r="U142" s="92"/>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row>
    <row r="143" spans="1:91" s="90" customFormat="1">
      <c r="A143" s="88"/>
      <c r="B143" s="89"/>
      <c r="F143" s="91"/>
      <c r="G143" s="89"/>
      <c r="H143" s="89"/>
      <c r="I143" s="89"/>
      <c r="J143" s="89"/>
      <c r="K143" s="89"/>
      <c r="L143" s="89"/>
      <c r="M143" s="89"/>
      <c r="N143" s="89"/>
      <c r="O143" s="89"/>
      <c r="P143" s="89"/>
      <c r="Q143" s="89"/>
      <c r="R143" s="89"/>
      <c r="S143" s="89"/>
      <c r="U143" s="92"/>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c r="CM143" s="87"/>
    </row>
    <row r="144" spans="1:91" s="90" customFormat="1">
      <c r="A144" s="88"/>
      <c r="B144" s="89"/>
      <c r="F144" s="91"/>
      <c r="G144" s="89"/>
      <c r="H144" s="89"/>
      <c r="I144" s="89"/>
      <c r="J144" s="89"/>
      <c r="K144" s="89"/>
      <c r="L144" s="89"/>
      <c r="M144" s="89"/>
      <c r="N144" s="89"/>
      <c r="O144" s="89"/>
      <c r="P144" s="89"/>
      <c r="Q144" s="89"/>
      <c r="R144" s="89"/>
      <c r="S144" s="89"/>
      <c r="U144" s="92"/>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c r="CM144" s="87"/>
    </row>
    <row r="145" spans="1:91" s="90" customFormat="1">
      <c r="A145" s="88"/>
      <c r="B145" s="89"/>
      <c r="F145" s="91"/>
      <c r="G145" s="89"/>
      <c r="H145" s="89"/>
      <c r="I145" s="89"/>
      <c r="J145" s="89"/>
      <c r="K145" s="89"/>
      <c r="L145" s="89"/>
      <c r="M145" s="89"/>
      <c r="N145" s="89"/>
      <c r="O145" s="89"/>
      <c r="P145" s="89"/>
      <c r="Q145" s="89"/>
      <c r="R145" s="89"/>
      <c r="S145" s="89"/>
      <c r="U145" s="92"/>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c r="BV145" s="87"/>
      <c r="BW145" s="87"/>
      <c r="BX145" s="87"/>
      <c r="BY145" s="87"/>
      <c r="BZ145" s="87"/>
      <c r="CA145" s="87"/>
      <c r="CB145" s="87"/>
      <c r="CC145" s="87"/>
      <c r="CD145" s="87"/>
      <c r="CE145" s="87"/>
      <c r="CF145" s="87"/>
      <c r="CG145" s="87"/>
      <c r="CH145" s="87"/>
      <c r="CI145" s="87"/>
      <c r="CJ145" s="87"/>
      <c r="CK145" s="87"/>
      <c r="CL145" s="87"/>
      <c r="CM145" s="87"/>
    </row>
    <row r="146" spans="1:91" s="90" customFormat="1">
      <c r="A146" s="88"/>
      <c r="B146" s="89"/>
      <c r="F146" s="91"/>
      <c r="G146" s="89"/>
      <c r="H146" s="89"/>
      <c r="I146" s="89"/>
      <c r="J146" s="89"/>
      <c r="K146" s="89"/>
      <c r="L146" s="89"/>
      <c r="M146" s="89"/>
      <c r="N146" s="89"/>
      <c r="O146" s="89"/>
      <c r="P146" s="89"/>
      <c r="Q146" s="89"/>
      <c r="R146" s="89"/>
      <c r="S146" s="89"/>
      <c r="U146" s="92"/>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c r="CM146" s="87"/>
    </row>
    <row r="147" spans="1:91" s="90" customFormat="1">
      <c r="A147" s="88"/>
      <c r="B147" s="89"/>
      <c r="F147" s="91"/>
      <c r="G147" s="89"/>
      <c r="H147" s="89"/>
      <c r="I147" s="89"/>
      <c r="J147" s="89"/>
      <c r="K147" s="89"/>
      <c r="L147" s="89"/>
      <c r="M147" s="89"/>
      <c r="N147" s="89"/>
      <c r="O147" s="89"/>
      <c r="P147" s="89"/>
      <c r="Q147" s="89"/>
      <c r="R147" s="89"/>
      <c r="S147" s="89"/>
      <c r="U147" s="92"/>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c r="CM147" s="87"/>
    </row>
    <row r="148" spans="1:91" s="90" customFormat="1">
      <c r="A148" s="88"/>
      <c r="B148" s="89"/>
      <c r="F148" s="91"/>
      <c r="G148" s="89"/>
      <c r="H148" s="89"/>
      <c r="I148" s="89"/>
      <c r="J148" s="89"/>
      <c r="K148" s="89"/>
      <c r="L148" s="89"/>
      <c r="M148" s="89"/>
      <c r="N148" s="89"/>
      <c r="O148" s="89"/>
      <c r="P148" s="89"/>
      <c r="Q148" s="89"/>
      <c r="R148" s="89"/>
      <c r="S148" s="89"/>
      <c r="U148" s="92"/>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c r="CM148" s="87"/>
    </row>
    <row r="149" spans="1:91" s="90" customFormat="1">
      <c r="A149" s="88"/>
      <c r="B149" s="89"/>
      <c r="F149" s="91"/>
      <c r="G149" s="89"/>
      <c r="H149" s="89"/>
      <c r="I149" s="89"/>
      <c r="J149" s="89"/>
      <c r="K149" s="89"/>
      <c r="L149" s="89"/>
      <c r="M149" s="89"/>
      <c r="N149" s="89"/>
      <c r="O149" s="89"/>
      <c r="P149" s="89"/>
      <c r="Q149" s="89"/>
      <c r="R149" s="89"/>
      <c r="S149" s="89"/>
      <c r="U149" s="92"/>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c r="CM149" s="87"/>
    </row>
    <row r="150" spans="1:91" s="90" customFormat="1">
      <c r="A150" s="88"/>
      <c r="B150" s="89"/>
      <c r="F150" s="91"/>
      <c r="G150" s="89"/>
      <c r="H150" s="89"/>
      <c r="I150" s="89"/>
      <c r="J150" s="89"/>
      <c r="K150" s="89"/>
      <c r="L150" s="89"/>
      <c r="M150" s="89"/>
      <c r="N150" s="89"/>
      <c r="O150" s="89"/>
      <c r="P150" s="89"/>
      <c r="Q150" s="89"/>
      <c r="R150" s="89"/>
      <c r="S150" s="89"/>
      <c r="U150" s="92"/>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c r="CM150" s="87"/>
    </row>
    <row r="151" spans="1:91" s="90" customFormat="1">
      <c r="A151" s="88"/>
      <c r="B151" s="89"/>
      <c r="F151" s="91"/>
      <c r="G151" s="89"/>
      <c r="H151" s="89"/>
      <c r="I151" s="89"/>
      <c r="J151" s="89"/>
      <c r="K151" s="89"/>
      <c r="L151" s="89"/>
      <c r="M151" s="89"/>
      <c r="N151" s="89"/>
      <c r="O151" s="89"/>
      <c r="P151" s="89"/>
      <c r="Q151" s="89"/>
      <c r="R151" s="89"/>
      <c r="S151" s="89"/>
      <c r="U151" s="92"/>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c r="CM151" s="87"/>
    </row>
    <row r="152" spans="1:91" s="90" customFormat="1">
      <c r="A152" s="88"/>
      <c r="B152" s="89"/>
      <c r="F152" s="91"/>
      <c r="G152" s="89"/>
      <c r="H152" s="89"/>
      <c r="I152" s="89"/>
      <c r="J152" s="89"/>
      <c r="K152" s="89"/>
      <c r="L152" s="89"/>
      <c r="M152" s="89"/>
      <c r="N152" s="89"/>
      <c r="O152" s="89"/>
      <c r="P152" s="89"/>
      <c r="Q152" s="89"/>
      <c r="R152" s="89"/>
      <c r="S152" s="89"/>
      <c r="U152" s="92"/>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c r="CM152" s="87"/>
    </row>
    <row r="153" spans="1:91" s="90" customFormat="1">
      <c r="A153" s="88"/>
      <c r="B153" s="89"/>
      <c r="F153" s="91"/>
      <c r="G153" s="89"/>
      <c r="H153" s="89"/>
      <c r="I153" s="89"/>
      <c r="J153" s="89"/>
      <c r="K153" s="89"/>
      <c r="L153" s="89"/>
      <c r="M153" s="89"/>
      <c r="N153" s="89"/>
      <c r="O153" s="89"/>
      <c r="P153" s="89"/>
      <c r="Q153" s="89"/>
      <c r="R153" s="89"/>
      <c r="S153" s="89"/>
      <c r="U153" s="92"/>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c r="CM153" s="87"/>
    </row>
    <row r="154" spans="1:91" s="90" customFormat="1">
      <c r="A154" s="88"/>
      <c r="B154" s="89"/>
      <c r="F154" s="91"/>
      <c r="G154" s="89"/>
      <c r="H154" s="89"/>
      <c r="I154" s="89"/>
      <c r="J154" s="89"/>
      <c r="K154" s="89"/>
      <c r="L154" s="89"/>
      <c r="M154" s="89"/>
      <c r="N154" s="89"/>
      <c r="O154" s="89"/>
      <c r="P154" s="89"/>
      <c r="Q154" s="89"/>
      <c r="R154" s="89"/>
      <c r="S154" s="89"/>
      <c r="U154" s="92"/>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87"/>
      <c r="BM154" s="87"/>
      <c r="BN154" s="87"/>
      <c r="BO154" s="87"/>
      <c r="BP154" s="87"/>
      <c r="BQ154" s="87"/>
      <c r="BR154" s="87"/>
      <c r="BS154" s="87"/>
      <c r="BT154" s="87"/>
      <c r="BU154" s="87"/>
      <c r="BV154" s="87"/>
      <c r="BW154" s="87"/>
      <c r="BX154" s="87"/>
      <c r="BY154" s="87"/>
      <c r="BZ154" s="87"/>
      <c r="CA154" s="87"/>
      <c r="CB154" s="87"/>
      <c r="CC154" s="87"/>
      <c r="CD154" s="87"/>
      <c r="CE154" s="87"/>
      <c r="CF154" s="87"/>
      <c r="CG154" s="87"/>
      <c r="CH154" s="87"/>
      <c r="CI154" s="87"/>
      <c r="CJ154" s="87"/>
      <c r="CK154" s="87"/>
      <c r="CL154" s="87"/>
      <c r="CM154" s="87"/>
    </row>
    <row r="155" spans="1:91" s="90" customFormat="1">
      <c r="A155" s="88"/>
      <c r="B155" s="89"/>
      <c r="F155" s="91"/>
      <c r="G155" s="89"/>
      <c r="H155" s="89"/>
      <c r="I155" s="89"/>
      <c r="J155" s="89"/>
      <c r="K155" s="89"/>
      <c r="L155" s="89"/>
      <c r="M155" s="89"/>
      <c r="N155" s="89"/>
      <c r="O155" s="89"/>
      <c r="P155" s="89"/>
      <c r="Q155" s="89"/>
      <c r="R155" s="89"/>
      <c r="S155" s="89"/>
      <c r="U155" s="92"/>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c r="CM155" s="87"/>
    </row>
    <row r="156" spans="1:91" s="90" customFormat="1">
      <c r="A156" s="88"/>
      <c r="B156" s="89"/>
      <c r="F156" s="91"/>
      <c r="G156" s="89"/>
      <c r="H156" s="89"/>
      <c r="I156" s="89"/>
      <c r="J156" s="89"/>
      <c r="K156" s="89"/>
      <c r="L156" s="89"/>
      <c r="M156" s="89"/>
      <c r="N156" s="89"/>
      <c r="O156" s="89"/>
      <c r="P156" s="89"/>
      <c r="Q156" s="89"/>
      <c r="R156" s="89"/>
      <c r="S156" s="89"/>
      <c r="U156" s="92"/>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c r="CM156" s="87"/>
    </row>
    <row r="157" spans="1:91" s="90" customFormat="1">
      <c r="A157" s="88"/>
      <c r="B157" s="89"/>
      <c r="F157" s="91"/>
      <c r="G157" s="89"/>
      <c r="H157" s="89"/>
      <c r="I157" s="89"/>
      <c r="J157" s="89"/>
      <c r="K157" s="89"/>
      <c r="L157" s="89"/>
      <c r="M157" s="89"/>
      <c r="N157" s="89"/>
      <c r="O157" s="89"/>
      <c r="P157" s="89"/>
      <c r="Q157" s="89"/>
      <c r="R157" s="89"/>
      <c r="S157" s="89"/>
      <c r="U157" s="92"/>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c r="CM157" s="87"/>
    </row>
    <row r="158" spans="1:91" s="90" customFormat="1">
      <c r="A158" s="88"/>
      <c r="B158" s="89"/>
      <c r="F158" s="91"/>
      <c r="G158" s="89"/>
      <c r="H158" s="89"/>
      <c r="I158" s="89"/>
      <c r="J158" s="89"/>
      <c r="K158" s="89"/>
      <c r="L158" s="89"/>
      <c r="M158" s="89"/>
      <c r="N158" s="89"/>
      <c r="O158" s="89"/>
      <c r="P158" s="89"/>
      <c r="Q158" s="89"/>
      <c r="R158" s="89"/>
      <c r="S158" s="89"/>
      <c r="U158" s="92"/>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87"/>
      <c r="BM158" s="87"/>
      <c r="BN158" s="87"/>
      <c r="BO158" s="87"/>
      <c r="BP158" s="87"/>
      <c r="BQ158" s="87"/>
      <c r="BR158" s="87"/>
      <c r="BS158" s="87"/>
      <c r="BT158" s="87"/>
      <c r="BU158" s="87"/>
      <c r="BV158" s="87"/>
      <c r="BW158" s="87"/>
      <c r="BX158" s="87"/>
      <c r="BY158" s="87"/>
      <c r="BZ158" s="87"/>
      <c r="CA158" s="87"/>
      <c r="CB158" s="87"/>
      <c r="CC158" s="87"/>
      <c r="CD158" s="87"/>
      <c r="CE158" s="87"/>
      <c r="CF158" s="87"/>
      <c r="CG158" s="87"/>
      <c r="CH158" s="87"/>
      <c r="CI158" s="87"/>
      <c r="CJ158" s="87"/>
      <c r="CK158" s="87"/>
      <c r="CL158" s="87"/>
      <c r="CM158" s="87"/>
    </row>
    <row r="159" spans="1:91" s="90" customFormat="1">
      <c r="A159" s="88"/>
      <c r="B159" s="89"/>
      <c r="F159" s="91"/>
      <c r="G159" s="89"/>
      <c r="H159" s="89"/>
      <c r="I159" s="89"/>
      <c r="J159" s="89"/>
      <c r="K159" s="89"/>
      <c r="L159" s="89"/>
      <c r="M159" s="89"/>
      <c r="N159" s="89"/>
      <c r="O159" s="89"/>
      <c r="P159" s="89"/>
      <c r="Q159" s="89"/>
      <c r="R159" s="89"/>
      <c r="S159" s="89"/>
      <c r="U159" s="92"/>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c r="BN159" s="87"/>
      <c r="BO159" s="87"/>
      <c r="BP159" s="87"/>
      <c r="BQ159" s="87"/>
      <c r="BR159" s="87"/>
      <c r="BS159" s="87"/>
      <c r="BT159" s="87"/>
      <c r="BU159" s="87"/>
      <c r="BV159" s="87"/>
      <c r="BW159" s="87"/>
      <c r="BX159" s="87"/>
      <c r="BY159" s="87"/>
      <c r="BZ159" s="87"/>
      <c r="CA159" s="87"/>
      <c r="CB159" s="87"/>
      <c r="CC159" s="87"/>
      <c r="CD159" s="87"/>
      <c r="CE159" s="87"/>
      <c r="CF159" s="87"/>
      <c r="CG159" s="87"/>
      <c r="CH159" s="87"/>
      <c r="CI159" s="87"/>
      <c r="CJ159" s="87"/>
      <c r="CK159" s="87"/>
      <c r="CL159" s="87"/>
      <c r="CM159" s="87"/>
    </row>
    <row r="160" spans="1:91" s="90" customFormat="1">
      <c r="A160" s="88"/>
      <c r="B160" s="89"/>
      <c r="F160" s="91"/>
      <c r="G160" s="89"/>
      <c r="H160" s="89"/>
      <c r="I160" s="89"/>
      <c r="J160" s="89"/>
      <c r="K160" s="89"/>
      <c r="L160" s="89"/>
      <c r="M160" s="89"/>
      <c r="N160" s="89"/>
      <c r="O160" s="89"/>
      <c r="P160" s="89"/>
      <c r="Q160" s="89"/>
      <c r="R160" s="89"/>
      <c r="S160" s="89"/>
      <c r="U160" s="92"/>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87"/>
      <c r="BM160" s="87"/>
      <c r="BN160" s="87"/>
      <c r="BO160" s="87"/>
      <c r="BP160" s="87"/>
      <c r="BQ160" s="87"/>
      <c r="BR160" s="87"/>
      <c r="BS160" s="87"/>
      <c r="BT160" s="87"/>
      <c r="BU160" s="87"/>
      <c r="BV160" s="87"/>
      <c r="BW160" s="87"/>
      <c r="BX160" s="87"/>
      <c r="BY160" s="87"/>
      <c r="BZ160" s="87"/>
      <c r="CA160" s="87"/>
      <c r="CB160" s="87"/>
      <c r="CC160" s="87"/>
      <c r="CD160" s="87"/>
      <c r="CE160" s="87"/>
      <c r="CF160" s="87"/>
      <c r="CG160" s="87"/>
      <c r="CH160" s="87"/>
      <c r="CI160" s="87"/>
      <c r="CJ160" s="87"/>
      <c r="CK160" s="87"/>
      <c r="CL160" s="87"/>
      <c r="CM160" s="87"/>
    </row>
    <row r="161" spans="1:91" s="90" customFormat="1">
      <c r="A161" s="88"/>
      <c r="B161" s="89"/>
      <c r="F161" s="91"/>
      <c r="G161" s="89"/>
      <c r="H161" s="89"/>
      <c r="I161" s="89"/>
      <c r="J161" s="89"/>
      <c r="K161" s="89"/>
      <c r="L161" s="89"/>
      <c r="M161" s="89"/>
      <c r="N161" s="89"/>
      <c r="O161" s="89"/>
      <c r="P161" s="89"/>
      <c r="Q161" s="89"/>
      <c r="R161" s="89"/>
      <c r="S161" s="89"/>
      <c r="U161" s="92"/>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c r="CM161" s="87"/>
    </row>
    <row r="162" spans="1:91" s="90" customFormat="1">
      <c r="A162" s="88"/>
      <c r="B162" s="89"/>
      <c r="F162" s="91"/>
      <c r="G162" s="89"/>
      <c r="H162" s="89"/>
      <c r="I162" s="89"/>
      <c r="J162" s="89"/>
      <c r="K162" s="89"/>
      <c r="L162" s="89"/>
      <c r="M162" s="89"/>
      <c r="N162" s="89"/>
      <c r="O162" s="89"/>
      <c r="P162" s="89"/>
      <c r="Q162" s="89"/>
      <c r="R162" s="89"/>
      <c r="S162" s="89"/>
      <c r="U162" s="92"/>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c r="CM162" s="87"/>
    </row>
    <row r="163" spans="1:91" s="90" customFormat="1">
      <c r="A163" s="88"/>
      <c r="B163" s="89"/>
      <c r="F163" s="91"/>
      <c r="G163" s="89"/>
      <c r="H163" s="89"/>
      <c r="I163" s="89"/>
      <c r="J163" s="89"/>
      <c r="K163" s="89"/>
      <c r="L163" s="89"/>
      <c r="M163" s="89"/>
      <c r="N163" s="89"/>
      <c r="O163" s="89"/>
      <c r="P163" s="89"/>
      <c r="Q163" s="89"/>
      <c r="R163" s="89"/>
      <c r="S163" s="89"/>
      <c r="U163" s="92"/>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c r="CM163" s="87"/>
    </row>
    <row r="164" spans="1:91" s="90" customFormat="1">
      <c r="A164" s="88"/>
      <c r="B164" s="89"/>
      <c r="F164" s="91"/>
      <c r="G164" s="89"/>
      <c r="H164" s="89"/>
      <c r="I164" s="89"/>
      <c r="J164" s="89"/>
      <c r="K164" s="89"/>
      <c r="L164" s="89"/>
      <c r="M164" s="89"/>
      <c r="N164" s="89"/>
      <c r="O164" s="89"/>
      <c r="P164" s="89"/>
      <c r="Q164" s="89"/>
      <c r="R164" s="89"/>
      <c r="S164" s="89"/>
      <c r="U164" s="92"/>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c r="CM164" s="87"/>
    </row>
    <row r="165" spans="1:91" s="90" customFormat="1">
      <c r="A165" s="88"/>
      <c r="B165" s="89"/>
      <c r="F165" s="91"/>
      <c r="G165" s="89"/>
      <c r="H165" s="89"/>
      <c r="I165" s="89"/>
      <c r="J165" s="89"/>
      <c r="K165" s="89"/>
      <c r="L165" s="89"/>
      <c r="M165" s="89"/>
      <c r="N165" s="89"/>
      <c r="O165" s="89"/>
      <c r="P165" s="89"/>
      <c r="Q165" s="89"/>
      <c r="R165" s="89"/>
      <c r="S165" s="89"/>
      <c r="U165" s="92"/>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c r="CM165" s="87"/>
    </row>
    <row r="166" spans="1:91" s="90" customFormat="1">
      <c r="A166" s="88"/>
      <c r="B166" s="89"/>
      <c r="F166" s="91"/>
      <c r="G166" s="89"/>
      <c r="H166" s="89"/>
      <c r="I166" s="89"/>
      <c r="J166" s="89"/>
      <c r="K166" s="89"/>
      <c r="L166" s="89"/>
      <c r="M166" s="89"/>
      <c r="N166" s="89"/>
      <c r="O166" s="89"/>
      <c r="P166" s="89"/>
      <c r="Q166" s="89"/>
      <c r="R166" s="89"/>
      <c r="S166" s="89"/>
      <c r="U166" s="92"/>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c r="BN166" s="87"/>
      <c r="BO166" s="87"/>
      <c r="BP166" s="87"/>
      <c r="BQ166" s="87"/>
      <c r="BR166" s="87"/>
      <c r="BS166" s="87"/>
      <c r="BT166" s="87"/>
      <c r="BU166" s="87"/>
      <c r="BV166" s="87"/>
      <c r="BW166" s="87"/>
      <c r="BX166" s="87"/>
      <c r="BY166" s="87"/>
      <c r="BZ166" s="87"/>
      <c r="CA166" s="87"/>
      <c r="CB166" s="87"/>
      <c r="CC166" s="87"/>
      <c r="CD166" s="87"/>
      <c r="CE166" s="87"/>
      <c r="CF166" s="87"/>
      <c r="CG166" s="87"/>
      <c r="CH166" s="87"/>
      <c r="CI166" s="87"/>
      <c r="CJ166" s="87"/>
      <c r="CK166" s="87"/>
      <c r="CL166" s="87"/>
      <c r="CM166" s="87"/>
    </row>
    <row r="167" spans="1:91" s="90" customFormat="1">
      <c r="A167" s="88"/>
      <c r="B167" s="89"/>
      <c r="F167" s="91"/>
      <c r="G167" s="89"/>
      <c r="H167" s="89"/>
      <c r="I167" s="89"/>
      <c r="J167" s="89"/>
      <c r="K167" s="89"/>
      <c r="L167" s="89"/>
      <c r="M167" s="89"/>
      <c r="N167" s="89"/>
      <c r="O167" s="89"/>
      <c r="P167" s="89"/>
      <c r="Q167" s="89"/>
      <c r="R167" s="89"/>
      <c r="S167" s="89"/>
      <c r="U167" s="92"/>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c r="CM167" s="87"/>
    </row>
    <row r="168" spans="1:91" s="90" customFormat="1">
      <c r="A168" s="88"/>
      <c r="B168" s="89"/>
      <c r="F168" s="91"/>
      <c r="G168" s="89"/>
      <c r="H168" s="89"/>
      <c r="I168" s="89"/>
      <c r="J168" s="89"/>
      <c r="K168" s="89"/>
      <c r="L168" s="89"/>
      <c r="M168" s="89"/>
      <c r="N168" s="89"/>
      <c r="O168" s="89"/>
      <c r="P168" s="89"/>
      <c r="Q168" s="89"/>
      <c r="R168" s="89"/>
      <c r="S168" s="89"/>
      <c r="U168" s="92"/>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c r="CM168" s="87"/>
    </row>
    <row r="169" spans="1:91" s="90" customFormat="1">
      <c r="A169" s="88"/>
      <c r="B169" s="89"/>
      <c r="F169" s="91"/>
      <c r="G169" s="89"/>
      <c r="H169" s="89"/>
      <c r="I169" s="89"/>
      <c r="J169" s="89"/>
      <c r="K169" s="89"/>
      <c r="L169" s="89"/>
      <c r="M169" s="89"/>
      <c r="N169" s="89"/>
      <c r="O169" s="89"/>
      <c r="P169" s="89"/>
      <c r="Q169" s="89"/>
      <c r="R169" s="89"/>
      <c r="S169" s="89"/>
      <c r="U169" s="92"/>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c r="CM169" s="87"/>
    </row>
    <row r="170" spans="1:91" s="90" customFormat="1">
      <c r="A170" s="88"/>
      <c r="B170" s="89"/>
      <c r="F170" s="91"/>
      <c r="G170" s="89"/>
      <c r="H170" s="89"/>
      <c r="I170" s="89"/>
      <c r="J170" s="89"/>
      <c r="K170" s="89"/>
      <c r="L170" s="89"/>
      <c r="M170" s="89"/>
      <c r="N170" s="89"/>
      <c r="O170" s="89"/>
      <c r="P170" s="89"/>
      <c r="Q170" s="89"/>
      <c r="R170" s="89"/>
      <c r="S170" s="89"/>
      <c r="U170" s="92"/>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c r="CM170" s="87"/>
    </row>
    <row r="171" spans="1:91" s="90" customFormat="1">
      <c r="A171" s="88"/>
      <c r="B171" s="89"/>
      <c r="F171" s="91"/>
      <c r="G171" s="89"/>
      <c r="H171" s="89"/>
      <c r="I171" s="89"/>
      <c r="J171" s="89"/>
      <c r="K171" s="89"/>
      <c r="L171" s="89"/>
      <c r="M171" s="89"/>
      <c r="N171" s="89"/>
      <c r="O171" s="89"/>
      <c r="P171" s="89"/>
      <c r="Q171" s="89"/>
      <c r="R171" s="89"/>
      <c r="S171" s="89"/>
      <c r="U171" s="92"/>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c r="CM171" s="87"/>
    </row>
    <row r="172" spans="1:91" s="90" customFormat="1">
      <c r="A172" s="88"/>
      <c r="B172" s="89"/>
      <c r="F172" s="91"/>
      <c r="G172" s="89"/>
      <c r="H172" s="89"/>
      <c r="I172" s="89"/>
      <c r="J172" s="89"/>
      <c r="K172" s="89"/>
      <c r="L172" s="89"/>
      <c r="M172" s="89"/>
      <c r="N172" s="89"/>
      <c r="O172" s="89"/>
      <c r="P172" s="89"/>
      <c r="Q172" s="89"/>
      <c r="R172" s="89"/>
      <c r="S172" s="89"/>
      <c r="U172" s="92"/>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c r="CM172" s="87"/>
    </row>
    <row r="173" spans="1:91" s="90" customFormat="1">
      <c r="A173" s="88"/>
      <c r="B173" s="89"/>
      <c r="F173" s="91"/>
      <c r="G173" s="89"/>
      <c r="H173" s="89"/>
      <c r="I173" s="89"/>
      <c r="J173" s="89"/>
      <c r="K173" s="89"/>
      <c r="L173" s="89"/>
      <c r="M173" s="89"/>
      <c r="N173" s="89"/>
      <c r="O173" s="89"/>
      <c r="P173" s="89"/>
      <c r="Q173" s="89"/>
      <c r="R173" s="89"/>
      <c r="S173" s="89"/>
      <c r="U173" s="92"/>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c r="CM173" s="87"/>
    </row>
    <row r="174" spans="1:91" s="90" customFormat="1">
      <c r="A174" s="88"/>
      <c r="B174" s="89"/>
      <c r="F174" s="91"/>
      <c r="G174" s="89"/>
      <c r="H174" s="89"/>
      <c r="I174" s="89"/>
      <c r="J174" s="89"/>
      <c r="K174" s="89"/>
      <c r="L174" s="89"/>
      <c r="M174" s="89"/>
      <c r="N174" s="89"/>
      <c r="O174" s="89"/>
      <c r="P174" s="89"/>
      <c r="Q174" s="89"/>
      <c r="R174" s="89"/>
      <c r="S174" s="89"/>
      <c r="U174" s="92"/>
      <c r="V174" s="87"/>
      <c r="W174" s="87"/>
      <c r="X174" s="87"/>
      <c r="Y174" s="87"/>
      <c r="Z174" s="87"/>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c r="CM174" s="87"/>
    </row>
    <row r="175" spans="1:91" s="90" customFormat="1">
      <c r="A175" s="88"/>
      <c r="B175" s="89"/>
      <c r="F175" s="91"/>
      <c r="G175" s="89"/>
      <c r="H175" s="89"/>
      <c r="I175" s="89"/>
      <c r="J175" s="89"/>
      <c r="K175" s="89"/>
      <c r="L175" s="89"/>
      <c r="M175" s="89"/>
      <c r="N175" s="89"/>
      <c r="O175" s="89"/>
      <c r="P175" s="89"/>
      <c r="Q175" s="89"/>
      <c r="R175" s="89"/>
      <c r="S175" s="89"/>
      <c r="U175" s="92"/>
      <c r="V175" s="87"/>
      <c r="W175" s="87"/>
      <c r="X175" s="87"/>
      <c r="Y175" s="87"/>
      <c r="Z175" s="87"/>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c r="CM175" s="87"/>
    </row>
    <row r="176" spans="1:91" s="90" customFormat="1">
      <c r="A176" s="88"/>
      <c r="B176" s="89"/>
      <c r="F176" s="91"/>
      <c r="G176" s="89"/>
      <c r="H176" s="89"/>
      <c r="I176" s="89"/>
      <c r="J176" s="89"/>
      <c r="K176" s="89"/>
      <c r="L176" s="89"/>
      <c r="M176" s="89"/>
      <c r="N176" s="89"/>
      <c r="O176" s="89"/>
      <c r="P176" s="89"/>
      <c r="Q176" s="89"/>
      <c r="R176" s="89"/>
      <c r="S176" s="89"/>
      <c r="U176" s="92"/>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c r="CM176" s="87"/>
    </row>
    <row r="177" spans="1:91" s="90" customFormat="1">
      <c r="A177" s="88"/>
      <c r="B177" s="89"/>
      <c r="F177" s="91"/>
      <c r="G177" s="89"/>
      <c r="H177" s="89"/>
      <c r="I177" s="89"/>
      <c r="J177" s="89"/>
      <c r="K177" s="89"/>
      <c r="L177" s="89"/>
      <c r="M177" s="89"/>
      <c r="N177" s="89"/>
      <c r="O177" s="89"/>
      <c r="P177" s="89"/>
      <c r="Q177" s="89"/>
      <c r="R177" s="89"/>
      <c r="S177" s="89"/>
      <c r="U177" s="92"/>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c r="CM177" s="87"/>
    </row>
    <row r="178" spans="1:91" s="90" customFormat="1">
      <c r="A178" s="88"/>
      <c r="B178" s="89"/>
      <c r="F178" s="91"/>
      <c r="G178" s="89"/>
      <c r="H178" s="89"/>
      <c r="I178" s="89"/>
      <c r="J178" s="89"/>
      <c r="K178" s="89"/>
      <c r="L178" s="89"/>
      <c r="M178" s="89"/>
      <c r="N178" s="89"/>
      <c r="O178" s="89"/>
      <c r="P178" s="89"/>
      <c r="Q178" s="89"/>
      <c r="R178" s="89"/>
      <c r="S178" s="89"/>
      <c r="U178" s="92"/>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c r="CM178" s="87"/>
    </row>
    <row r="179" spans="1:91" s="90" customFormat="1">
      <c r="A179" s="88"/>
      <c r="B179" s="89"/>
      <c r="F179" s="91"/>
      <c r="G179" s="89"/>
      <c r="H179" s="89"/>
      <c r="I179" s="89"/>
      <c r="J179" s="89"/>
      <c r="K179" s="89"/>
      <c r="L179" s="89"/>
      <c r="M179" s="89"/>
      <c r="N179" s="89"/>
      <c r="O179" s="89"/>
      <c r="P179" s="89"/>
      <c r="Q179" s="89"/>
      <c r="R179" s="89"/>
      <c r="S179" s="89"/>
      <c r="U179" s="92"/>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c r="CM179" s="87"/>
    </row>
    <row r="180" spans="1:91" s="90" customFormat="1">
      <c r="A180" s="88"/>
      <c r="B180" s="89"/>
      <c r="F180" s="91"/>
      <c r="G180" s="89"/>
      <c r="H180" s="89"/>
      <c r="I180" s="89"/>
      <c r="J180" s="89"/>
      <c r="K180" s="89"/>
      <c r="L180" s="89"/>
      <c r="M180" s="89"/>
      <c r="N180" s="89"/>
      <c r="O180" s="89"/>
      <c r="P180" s="89"/>
      <c r="Q180" s="89"/>
      <c r="R180" s="89"/>
      <c r="S180" s="89"/>
      <c r="U180" s="92"/>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c r="CM180" s="87"/>
    </row>
    <row r="181" spans="1:91" s="90" customFormat="1">
      <c r="A181" s="88"/>
      <c r="B181" s="89"/>
      <c r="F181" s="91"/>
      <c r="G181" s="89"/>
      <c r="H181" s="89"/>
      <c r="I181" s="89"/>
      <c r="J181" s="89"/>
      <c r="K181" s="89"/>
      <c r="L181" s="89"/>
      <c r="M181" s="89"/>
      <c r="N181" s="89"/>
      <c r="O181" s="89"/>
      <c r="P181" s="89"/>
      <c r="Q181" s="89"/>
      <c r="R181" s="89"/>
      <c r="S181" s="89"/>
      <c r="U181" s="92"/>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c r="CM181" s="87"/>
    </row>
    <row r="182" spans="1:91" s="90" customFormat="1">
      <c r="A182" s="88"/>
      <c r="B182" s="89"/>
      <c r="F182" s="91"/>
      <c r="G182" s="89"/>
      <c r="H182" s="89"/>
      <c r="I182" s="89"/>
      <c r="J182" s="89"/>
      <c r="K182" s="89"/>
      <c r="L182" s="89"/>
      <c r="M182" s="89"/>
      <c r="N182" s="89"/>
      <c r="O182" s="89"/>
      <c r="P182" s="89"/>
      <c r="Q182" s="89"/>
      <c r="R182" s="89"/>
      <c r="S182" s="89"/>
      <c r="U182" s="92"/>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c r="CM182" s="87"/>
    </row>
    <row r="183" spans="1:91" s="90" customFormat="1">
      <c r="A183" s="88"/>
      <c r="B183" s="89"/>
      <c r="F183" s="91"/>
      <c r="G183" s="89"/>
      <c r="H183" s="89"/>
      <c r="I183" s="89"/>
      <c r="J183" s="89"/>
      <c r="K183" s="89"/>
      <c r="L183" s="89"/>
      <c r="M183" s="89"/>
      <c r="N183" s="89"/>
      <c r="O183" s="89"/>
      <c r="P183" s="89"/>
      <c r="Q183" s="89"/>
      <c r="R183" s="89"/>
      <c r="S183" s="89"/>
      <c r="U183" s="92"/>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c r="CM183" s="87"/>
    </row>
    <row r="184" spans="1:91" s="90" customFormat="1">
      <c r="A184" s="88"/>
      <c r="B184" s="89"/>
      <c r="F184" s="91"/>
      <c r="G184" s="89"/>
      <c r="H184" s="89"/>
      <c r="I184" s="89"/>
      <c r="J184" s="89"/>
      <c r="K184" s="89"/>
      <c r="L184" s="89"/>
      <c r="M184" s="89"/>
      <c r="N184" s="89"/>
      <c r="O184" s="89"/>
      <c r="P184" s="89"/>
      <c r="Q184" s="89"/>
      <c r="R184" s="89"/>
      <c r="S184" s="89"/>
      <c r="U184" s="92"/>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c r="CM184" s="87"/>
    </row>
    <row r="185" spans="1:91" s="90" customFormat="1">
      <c r="A185" s="88"/>
      <c r="B185" s="89"/>
      <c r="F185" s="91"/>
      <c r="G185" s="89"/>
      <c r="H185" s="89"/>
      <c r="I185" s="89"/>
      <c r="J185" s="89"/>
      <c r="K185" s="89"/>
      <c r="L185" s="89"/>
      <c r="M185" s="89"/>
      <c r="N185" s="89"/>
      <c r="O185" s="89"/>
      <c r="P185" s="89"/>
      <c r="Q185" s="89"/>
      <c r="R185" s="89"/>
      <c r="S185" s="89"/>
      <c r="U185" s="92"/>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c r="CM185" s="87"/>
    </row>
    <row r="186" spans="1:91" s="90" customFormat="1">
      <c r="A186" s="88"/>
      <c r="B186" s="89"/>
      <c r="F186" s="91"/>
      <c r="G186" s="89"/>
      <c r="H186" s="89"/>
      <c r="I186" s="89"/>
      <c r="J186" s="89"/>
      <c r="K186" s="89"/>
      <c r="L186" s="89"/>
      <c r="M186" s="89"/>
      <c r="N186" s="89"/>
      <c r="O186" s="89"/>
      <c r="P186" s="89"/>
      <c r="Q186" s="89"/>
      <c r="R186" s="89"/>
      <c r="S186" s="89"/>
      <c r="U186" s="92"/>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c r="CM186" s="87"/>
    </row>
    <row r="187" spans="1:91" s="90" customFormat="1">
      <c r="A187" s="88"/>
      <c r="B187" s="89"/>
      <c r="F187" s="91"/>
      <c r="G187" s="89"/>
      <c r="H187" s="89"/>
      <c r="I187" s="89"/>
      <c r="J187" s="89"/>
      <c r="K187" s="89"/>
      <c r="L187" s="89"/>
      <c r="M187" s="89"/>
      <c r="N187" s="89"/>
      <c r="O187" s="89"/>
      <c r="P187" s="89"/>
      <c r="Q187" s="89"/>
      <c r="R187" s="89"/>
      <c r="S187" s="89"/>
      <c r="U187" s="92"/>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c r="CM187" s="87"/>
    </row>
    <row r="188" spans="1:91" s="90" customFormat="1">
      <c r="A188" s="88"/>
      <c r="B188" s="89"/>
      <c r="F188" s="91"/>
      <c r="G188" s="89"/>
      <c r="H188" s="89"/>
      <c r="I188" s="89"/>
      <c r="J188" s="89"/>
      <c r="K188" s="89"/>
      <c r="L188" s="89"/>
      <c r="M188" s="89"/>
      <c r="N188" s="89"/>
      <c r="O188" s="89"/>
      <c r="P188" s="89"/>
      <c r="Q188" s="89"/>
      <c r="R188" s="89"/>
      <c r="S188" s="89"/>
      <c r="U188" s="92"/>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c r="CM188" s="87"/>
    </row>
    <row r="189" spans="1:91" s="90" customFormat="1">
      <c r="A189" s="88"/>
      <c r="B189" s="89"/>
      <c r="F189" s="91"/>
      <c r="G189" s="89"/>
      <c r="H189" s="89"/>
      <c r="I189" s="89"/>
      <c r="J189" s="89"/>
      <c r="K189" s="89"/>
      <c r="L189" s="89"/>
      <c r="M189" s="89"/>
      <c r="N189" s="89"/>
      <c r="O189" s="89"/>
      <c r="P189" s="89"/>
      <c r="Q189" s="89"/>
      <c r="R189" s="89"/>
      <c r="S189" s="89"/>
      <c r="U189" s="92"/>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c r="CM189" s="87"/>
    </row>
    <row r="190" spans="1:91" s="90" customFormat="1">
      <c r="A190" s="88"/>
      <c r="B190" s="89"/>
      <c r="F190" s="91"/>
      <c r="G190" s="89"/>
      <c r="H190" s="89"/>
      <c r="I190" s="89"/>
      <c r="J190" s="89"/>
      <c r="K190" s="89"/>
      <c r="L190" s="89"/>
      <c r="M190" s="89"/>
      <c r="N190" s="89"/>
      <c r="O190" s="89"/>
      <c r="P190" s="89"/>
      <c r="Q190" s="89"/>
      <c r="R190" s="89"/>
      <c r="S190" s="89"/>
      <c r="U190" s="92"/>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c r="CM190" s="87"/>
    </row>
    <row r="191" spans="1:91" s="90" customFormat="1">
      <c r="A191" s="88"/>
      <c r="B191" s="89"/>
      <c r="F191" s="91"/>
      <c r="G191" s="89"/>
      <c r="H191" s="89"/>
      <c r="I191" s="89"/>
      <c r="J191" s="89"/>
      <c r="K191" s="89"/>
      <c r="L191" s="89"/>
      <c r="M191" s="89"/>
      <c r="N191" s="89"/>
      <c r="O191" s="89"/>
      <c r="P191" s="89"/>
      <c r="Q191" s="89"/>
      <c r="R191" s="89"/>
      <c r="S191" s="89"/>
      <c r="U191" s="92"/>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87"/>
      <c r="BM191" s="87"/>
      <c r="BN191" s="87"/>
      <c r="BO191" s="87"/>
      <c r="BP191" s="87"/>
      <c r="BQ191" s="87"/>
      <c r="BR191" s="87"/>
      <c r="BS191" s="87"/>
      <c r="BT191" s="87"/>
      <c r="BU191" s="87"/>
      <c r="BV191" s="87"/>
      <c r="BW191" s="87"/>
      <c r="BX191" s="87"/>
      <c r="BY191" s="87"/>
      <c r="BZ191" s="87"/>
      <c r="CA191" s="87"/>
      <c r="CB191" s="87"/>
      <c r="CC191" s="87"/>
      <c r="CD191" s="87"/>
      <c r="CE191" s="87"/>
      <c r="CF191" s="87"/>
      <c r="CG191" s="87"/>
      <c r="CH191" s="87"/>
      <c r="CI191" s="87"/>
      <c r="CJ191" s="87"/>
      <c r="CK191" s="87"/>
      <c r="CL191" s="87"/>
      <c r="CM191" s="87"/>
    </row>
    <row r="192" spans="1:91" s="90" customFormat="1">
      <c r="A192" s="88"/>
      <c r="B192" s="89"/>
      <c r="F192" s="91"/>
      <c r="G192" s="89"/>
      <c r="H192" s="89"/>
      <c r="I192" s="89"/>
      <c r="J192" s="89"/>
      <c r="K192" s="89"/>
      <c r="L192" s="89"/>
      <c r="M192" s="89"/>
      <c r="N192" s="89"/>
      <c r="O192" s="89"/>
      <c r="P192" s="89"/>
      <c r="Q192" s="89"/>
      <c r="R192" s="89"/>
      <c r="S192" s="89"/>
      <c r="U192" s="92"/>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c r="BX192" s="87"/>
      <c r="BY192" s="87"/>
      <c r="BZ192" s="87"/>
      <c r="CA192" s="87"/>
      <c r="CB192" s="87"/>
      <c r="CC192" s="87"/>
      <c r="CD192" s="87"/>
      <c r="CE192" s="87"/>
      <c r="CF192" s="87"/>
      <c r="CG192" s="87"/>
      <c r="CH192" s="87"/>
      <c r="CI192" s="87"/>
      <c r="CJ192" s="87"/>
      <c r="CK192" s="87"/>
      <c r="CL192" s="87"/>
      <c r="CM192" s="87"/>
    </row>
    <row r="193" spans="1:91" s="90" customFormat="1">
      <c r="A193" s="88"/>
      <c r="B193" s="89"/>
      <c r="F193" s="91"/>
      <c r="G193" s="89"/>
      <c r="H193" s="89"/>
      <c r="I193" s="89"/>
      <c r="J193" s="89"/>
      <c r="K193" s="89"/>
      <c r="L193" s="89"/>
      <c r="M193" s="89"/>
      <c r="N193" s="89"/>
      <c r="O193" s="89"/>
      <c r="P193" s="89"/>
      <c r="Q193" s="89"/>
      <c r="R193" s="89"/>
      <c r="S193" s="89"/>
      <c r="U193" s="92"/>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c r="CM193" s="87"/>
    </row>
    <row r="194" spans="1:91" s="90" customFormat="1">
      <c r="A194" s="88"/>
      <c r="B194" s="89"/>
      <c r="F194" s="91"/>
      <c r="G194" s="89"/>
      <c r="H194" s="89"/>
      <c r="I194" s="89"/>
      <c r="J194" s="89"/>
      <c r="K194" s="89"/>
      <c r="L194" s="89"/>
      <c r="M194" s="89"/>
      <c r="N194" s="89"/>
      <c r="O194" s="89"/>
      <c r="P194" s="89"/>
      <c r="Q194" s="89"/>
      <c r="R194" s="89"/>
      <c r="S194" s="89"/>
      <c r="U194" s="92"/>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c r="CM194" s="87"/>
    </row>
    <row r="195" spans="1:91" s="90" customFormat="1">
      <c r="A195" s="88"/>
      <c r="B195" s="89"/>
      <c r="F195" s="91"/>
      <c r="G195" s="89"/>
      <c r="H195" s="89"/>
      <c r="I195" s="89"/>
      <c r="J195" s="89"/>
      <c r="K195" s="89"/>
      <c r="L195" s="89"/>
      <c r="M195" s="89"/>
      <c r="N195" s="89"/>
      <c r="O195" s="89"/>
      <c r="P195" s="89"/>
      <c r="Q195" s="89"/>
      <c r="R195" s="89"/>
      <c r="S195" s="89"/>
      <c r="U195" s="92"/>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c r="CM195" s="87"/>
    </row>
    <row r="196" spans="1:91" s="90" customFormat="1">
      <c r="A196" s="88"/>
      <c r="B196" s="89"/>
      <c r="F196" s="91"/>
      <c r="G196" s="89"/>
      <c r="H196" s="89"/>
      <c r="I196" s="89"/>
      <c r="J196" s="89"/>
      <c r="K196" s="89"/>
      <c r="L196" s="89"/>
      <c r="M196" s="89"/>
      <c r="N196" s="89"/>
      <c r="O196" s="89"/>
      <c r="P196" s="89"/>
      <c r="Q196" s="89"/>
      <c r="R196" s="89"/>
      <c r="S196" s="89"/>
      <c r="U196" s="92"/>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c r="CM196" s="87"/>
    </row>
    <row r="197" spans="1:91" s="90" customFormat="1">
      <c r="A197" s="88"/>
      <c r="B197" s="89"/>
      <c r="F197" s="91"/>
      <c r="G197" s="89"/>
      <c r="H197" s="89"/>
      <c r="I197" s="89"/>
      <c r="J197" s="89"/>
      <c r="K197" s="89"/>
      <c r="L197" s="89"/>
      <c r="M197" s="89"/>
      <c r="N197" s="89"/>
      <c r="O197" s="89"/>
      <c r="P197" s="89"/>
      <c r="Q197" s="89"/>
      <c r="R197" s="89"/>
      <c r="S197" s="89"/>
      <c r="U197" s="92"/>
      <c r="V197" s="87"/>
      <c r="W197" s="87"/>
      <c r="X197" s="87"/>
      <c r="Y197" s="87"/>
      <c r="Z197" s="87"/>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c r="CM197" s="87"/>
    </row>
    <row r="198" spans="1:91" s="90" customFormat="1">
      <c r="A198" s="88"/>
      <c r="B198" s="89"/>
      <c r="F198" s="91"/>
      <c r="G198" s="89"/>
      <c r="H198" s="89"/>
      <c r="I198" s="89"/>
      <c r="J198" s="89"/>
      <c r="K198" s="89"/>
      <c r="L198" s="89"/>
      <c r="M198" s="89"/>
      <c r="N198" s="89"/>
      <c r="O198" s="89"/>
      <c r="P198" s="89"/>
      <c r="Q198" s="89"/>
      <c r="R198" s="89"/>
      <c r="S198" s="89"/>
      <c r="U198" s="92"/>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87"/>
      <c r="BM198" s="87"/>
      <c r="BN198" s="87"/>
      <c r="BO198" s="87"/>
      <c r="BP198" s="87"/>
      <c r="BQ198" s="87"/>
      <c r="BR198" s="87"/>
      <c r="BS198" s="87"/>
      <c r="BT198" s="87"/>
      <c r="BU198" s="87"/>
      <c r="BV198" s="87"/>
      <c r="BW198" s="87"/>
      <c r="BX198" s="87"/>
      <c r="BY198" s="87"/>
      <c r="BZ198" s="87"/>
      <c r="CA198" s="87"/>
      <c r="CB198" s="87"/>
      <c r="CC198" s="87"/>
      <c r="CD198" s="87"/>
      <c r="CE198" s="87"/>
      <c r="CF198" s="87"/>
      <c r="CG198" s="87"/>
      <c r="CH198" s="87"/>
      <c r="CI198" s="87"/>
      <c r="CJ198" s="87"/>
      <c r="CK198" s="87"/>
      <c r="CL198" s="87"/>
      <c r="CM198" s="87"/>
    </row>
    <row r="199" spans="1:91" s="90" customFormat="1">
      <c r="A199" s="88"/>
      <c r="B199" s="89"/>
      <c r="F199" s="91"/>
      <c r="G199" s="89"/>
      <c r="H199" s="89"/>
      <c r="I199" s="89"/>
      <c r="J199" s="89"/>
      <c r="K199" s="89"/>
      <c r="L199" s="89"/>
      <c r="M199" s="89"/>
      <c r="N199" s="89"/>
      <c r="O199" s="89"/>
      <c r="P199" s="89"/>
      <c r="Q199" s="89"/>
      <c r="R199" s="89"/>
      <c r="S199" s="89"/>
      <c r="U199" s="92"/>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87"/>
      <c r="BM199" s="87"/>
      <c r="BN199" s="87"/>
      <c r="BO199" s="87"/>
      <c r="BP199" s="87"/>
      <c r="BQ199" s="87"/>
      <c r="BR199" s="87"/>
      <c r="BS199" s="87"/>
      <c r="BT199" s="87"/>
      <c r="BU199" s="87"/>
      <c r="BV199" s="87"/>
      <c r="BW199" s="87"/>
      <c r="BX199" s="87"/>
      <c r="BY199" s="87"/>
      <c r="BZ199" s="87"/>
      <c r="CA199" s="87"/>
      <c r="CB199" s="87"/>
      <c r="CC199" s="87"/>
      <c r="CD199" s="87"/>
      <c r="CE199" s="87"/>
      <c r="CF199" s="87"/>
      <c r="CG199" s="87"/>
      <c r="CH199" s="87"/>
      <c r="CI199" s="87"/>
      <c r="CJ199" s="87"/>
      <c r="CK199" s="87"/>
      <c r="CL199" s="87"/>
      <c r="CM199" s="87"/>
    </row>
    <row r="200" spans="1:91" s="90" customFormat="1">
      <c r="A200" s="88"/>
      <c r="B200" s="89"/>
      <c r="F200" s="91"/>
      <c r="G200" s="89"/>
      <c r="H200" s="89"/>
      <c r="I200" s="89"/>
      <c r="J200" s="89"/>
      <c r="K200" s="89"/>
      <c r="L200" s="89"/>
      <c r="M200" s="89"/>
      <c r="N200" s="89"/>
      <c r="O200" s="89"/>
      <c r="P200" s="89"/>
      <c r="Q200" s="89"/>
      <c r="R200" s="89"/>
      <c r="S200" s="89"/>
      <c r="U200" s="92"/>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87"/>
      <c r="BM200" s="87"/>
      <c r="BN200" s="87"/>
      <c r="BO200" s="87"/>
      <c r="BP200" s="87"/>
      <c r="BQ200" s="87"/>
      <c r="BR200" s="87"/>
      <c r="BS200" s="87"/>
      <c r="BT200" s="87"/>
      <c r="BU200" s="87"/>
      <c r="BV200" s="87"/>
      <c r="BW200" s="87"/>
      <c r="BX200" s="87"/>
      <c r="BY200" s="87"/>
      <c r="BZ200" s="87"/>
      <c r="CA200" s="87"/>
      <c r="CB200" s="87"/>
      <c r="CC200" s="87"/>
      <c r="CD200" s="87"/>
      <c r="CE200" s="87"/>
      <c r="CF200" s="87"/>
      <c r="CG200" s="87"/>
      <c r="CH200" s="87"/>
      <c r="CI200" s="87"/>
      <c r="CJ200" s="87"/>
      <c r="CK200" s="87"/>
      <c r="CL200" s="87"/>
      <c r="CM200" s="87"/>
    </row>
    <row r="201" spans="1:91" s="90" customFormat="1">
      <c r="A201" s="88"/>
      <c r="B201" s="89"/>
      <c r="F201" s="91"/>
      <c r="G201" s="89"/>
      <c r="H201" s="89"/>
      <c r="I201" s="89"/>
      <c r="J201" s="89"/>
      <c r="K201" s="89"/>
      <c r="L201" s="89"/>
      <c r="M201" s="89"/>
      <c r="N201" s="89"/>
      <c r="O201" s="89"/>
      <c r="P201" s="89"/>
      <c r="Q201" s="89"/>
      <c r="R201" s="89"/>
      <c r="S201" s="89"/>
      <c r="U201" s="92"/>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c r="CM201" s="87"/>
    </row>
    <row r="202" spans="1:91" s="90" customFormat="1">
      <c r="A202" s="88"/>
      <c r="B202" s="89"/>
      <c r="F202" s="91"/>
      <c r="G202" s="89"/>
      <c r="H202" s="89"/>
      <c r="I202" s="89"/>
      <c r="J202" s="89"/>
      <c r="K202" s="89"/>
      <c r="L202" s="89"/>
      <c r="M202" s="89"/>
      <c r="N202" s="89"/>
      <c r="O202" s="89"/>
      <c r="P202" s="89"/>
      <c r="Q202" s="89"/>
      <c r="R202" s="89"/>
      <c r="S202" s="89"/>
      <c r="U202" s="92"/>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c r="BD202" s="87"/>
      <c r="BE202" s="87"/>
      <c r="BF202" s="87"/>
      <c r="BG202" s="87"/>
      <c r="BH202" s="87"/>
      <c r="BI202" s="87"/>
      <c r="BJ202" s="87"/>
      <c r="BK202" s="87"/>
      <c r="BL202" s="87"/>
      <c r="BM202" s="87"/>
      <c r="BN202" s="87"/>
      <c r="BO202" s="87"/>
      <c r="BP202" s="87"/>
      <c r="BQ202" s="87"/>
      <c r="BR202" s="87"/>
      <c r="BS202" s="87"/>
      <c r="BT202" s="87"/>
      <c r="BU202" s="87"/>
      <c r="BV202" s="87"/>
      <c r="BW202" s="87"/>
      <c r="BX202" s="87"/>
      <c r="BY202" s="87"/>
      <c r="BZ202" s="87"/>
      <c r="CA202" s="87"/>
      <c r="CB202" s="87"/>
      <c r="CC202" s="87"/>
      <c r="CD202" s="87"/>
      <c r="CE202" s="87"/>
      <c r="CF202" s="87"/>
      <c r="CG202" s="87"/>
      <c r="CH202" s="87"/>
      <c r="CI202" s="87"/>
      <c r="CJ202" s="87"/>
      <c r="CK202" s="87"/>
      <c r="CL202" s="87"/>
      <c r="CM202" s="87"/>
    </row>
    <row r="203" spans="1:91" s="90" customFormat="1">
      <c r="A203" s="88"/>
      <c r="B203" s="89"/>
      <c r="F203" s="91"/>
      <c r="G203" s="89"/>
      <c r="H203" s="89"/>
      <c r="I203" s="89"/>
      <c r="J203" s="89"/>
      <c r="K203" s="89"/>
      <c r="L203" s="89"/>
      <c r="M203" s="89"/>
      <c r="N203" s="89"/>
      <c r="O203" s="89"/>
      <c r="P203" s="89"/>
      <c r="Q203" s="89"/>
      <c r="R203" s="89"/>
      <c r="S203" s="89"/>
      <c r="U203" s="92"/>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c r="BD203" s="87"/>
      <c r="BE203" s="87"/>
      <c r="BF203" s="87"/>
      <c r="BG203" s="87"/>
      <c r="BH203" s="87"/>
      <c r="BI203" s="87"/>
      <c r="BJ203" s="87"/>
      <c r="BK203" s="87"/>
      <c r="BL203" s="87"/>
      <c r="BM203" s="87"/>
      <c r="BN203" s="87"/>
      <c r="BO203" s="87"/>
      <c r="BP203" s="87"/>
      <c r="BQ203" s="87"/>
      <c r="BR203" s="87"/>
      <c r="BS203" s="87"/>
      <c r="BT203" s="87"/>
      <c r="BU203" s="87"/>
      <c r="BV203" s="87"/>
      <c r="BW203" s="87"/>
      <c r="BX203" s="87"/>
      <c r="BY203" s="87"/>
      <c r="BZ203" s="87"/>
      <c r="CA203" s="87"/>
      <c r="CB203" s="87"/>
      <c r="CC203" s="87"/>
      <c r="CD203" s="87"/>
      <c r="CE203" s="87"/>
      <c r="CF203" s="87"/>
      <c r="CG203" s="87"/>
      <c r="CH203" s="87"/>
      <c r="CI203" s="87"/>
      <c r="CJ203" s="87"/>
      <c r="CK203" s="87"/>
      <c r="CL203" s="87"/>
      <c r="CM203" s="87"/>
    </row>
    <row r="204" spans="1:91" s="90" customFormat="1">
      <c r="A204" s="88"/>
      <c r="B204" s="89"/>
      <c r="F204" s="91"/>
      <c r="G204" s="89"/>
      <c r="H204" s="89"/>
      <c r="I204" s="89"/>
      <c r="J204" s="89"/>
      <c r="K204" s="89"/>
      <c r="L204" s="89"/>
      <c r="M204" s="89"/>
      <c r="N204" s="89"/>
      <c r="O204" s="89"/>
      <c r="P204" s="89"/>
      <c r="Q204" s="89"/>
      <c r="R204" s="89"/>
      <c r="S204" s="89"/>
      <c r="U204" s="92"/>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c r="BD204" s="87"/>
      <c r="BE204" s="87"/>
      <c r="BF204" s="87"/>
      <c r="BG204" s="87"/>
      <c r="BH204" s="87"/>
      <c r="BI204" s="87"/>
      <c r="BJ204" s="87"/>
      <c r="BK204" s="87"/>
      <c r="BL204" s="87"/>
      <c r="BM204" s="87"/>
      <c r="BN204" s="87"/>
      <c r="BO204" s="87"/>
      <c r="BP204" s="87"/>
      <c r="BQ204" s="87"/>
      <c r="BR204" s="87"/>
      <c r="BS204" s="87"/>
      <c r="BT204" s="87"/>
      <c r="BU204" s="87"/>
      <c r="BV204" s="87"/>
      <c r="BW204" s="87"/>
      <c r="BX204" s="87"/>
      <c r="BY204" s="87"/>
      <c r="BZ204" s="87"/>
      <c r="CA204" s="87"/>
      <c r="CB204" s="87"/>
      <c r="CC204" s="87"/>
      <c r="CD204" s="87"/>
      <c r="CE204" s="87"/>
      <c r="CF204" s="87"/>
      <c r="CG204" s="87"/>
      <c r="CH204" s="87"/>
      <c r="CI204" s="87"/>
      <c r="CJ204" s="87"/>
      <c r="CK204" s="87"/>
      <c r="CL204" s="87"/>
      <c r="CM204" s="87"/>
    </row>
    <row r="205" spans="1:91" s="90" customFormat="1">
      <c r="A205" s="88"/>
      <c r="B205" s="89"/>
      <c r="F205" s="91"/>
      <c r="G205" s="89"/>
      <c r="H205" s="89"/>
      <c r="I205" s="89"/>
      <c r="J205" s="89"/>
      <c r="K205" s="89"/>
      <c r="L205" s="89"/>
      <c r="M205" s="89"/>
      <c r="N205" s="89"/>
      <c r="O205" s="89"/>
      <c r="P205" s="89"/>
      <c r="Q205" s="89"/>
      <c r="R205" s="89"/>
      <c r="S205" s="89"/>
      <c r="U205" s="92"/>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c r="CM205" s="87"/>
    </row>
    <row r="206" spans="1:91" s="90" customFormat="1">
      <c r="A206" s="88"/>
      <c r="B206" s="89"/>
      <c r="F206" s="91"/>
      <c r="G206" s="89"/>
      <c r="H206" s="89"/>
      <c r="I206" s="89"/>
      <c r="J206" s="89"/>
      <c r="K206" s="89"/>
      <c r="L206" s="89"/>
      <c r="M206" s="89"/>
      <c r="N206" s="89"/>
      <c r="O206" s="89"/>
      <c r="P206" s="89"/>
      <c r="Q206" s="89"/>
      <c r="R206" s="89"/>
      <c r="S206" s="89"/>
      <c r="U206" s="92"/>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c r="CM206" s="87"/>
    </row>
    <row r="207" spans="1:91" s="90" customFormat="1">
      <c r="A207" s="88"/>
      <c r="B207" s="89"/>
      <c r="F207" s="91"/>
      <c r="G207" s="89"/>
      <c r="H207" s="89"/>
      <c r="I207" s="89"/>
      <c r="J207" s="89"/>
      <c r="K207" s="89"/>
      <c r="L207" s="89"/>
      <c r="M207" s="89"/>
      <c r="N207" s="89"/>
      <c r="O207" s="89"/>
      <c r="P207" s="89"/>
      <c r="Q207" s="89"/>
      <c r="R207" s="89"/>
      <c r="S207" s="89"/>
      <c r="U207" s="92"/>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c r="BX207" s="87"/>
      <c r="BY207" s="87"/>
      <c r="BZ207" s="87"/>
      <c r="CA207" s="87"/>
      <c r="CB207" s="87"/>
      <c r="CC207" s="87"/>
      <c r="CD207" s="87"/>
      <c r="CE207" s="87"/>
      <c r="CF207" s="87"/>
      <c r="CG207" s="87"/>
      <c r="CH207" s="87"/>
      <c r="CI207" s="87"/>
      <c r="CJ207" s="87"/>
      <c r="CK207" s="87"/>
      <c r="CL207" s="87"/>
      <c r="CM207" s="87"/>
    </row>
    <row r="208" spans="1:91" s="90" customFormat="1">
      <c r="A208" s="88"/>
      <c r="B208" s="89"/>
      <c r="F208" s="91"/>
      <c r="G208" s="89"/>
      <c r="H208" s="89"/>
      <c r="I208" s="89"/>
      <c r="J208" s="89"/>
      <c r="K208" s="89"/>
      <c r="L208" s="89"/>
      <c r="M208" s="89"/>
      <c r="N208" s="89"/>
      <c r="O208" s="89"/>
      <c r="P208" s="89"/>
      <c r="Q208" s="89"/>
      <c r="R208" s="89"/>
      <c r="S208" s="89"/>
      <c r="U208" s="92"/>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c r="BZ208" s="87"/>
      <c r="CA208" s="87"/>
      <c r="CB208" s="87"/>
      <c r="CC208" s="87"/>
      <c r="CD208" s="87"/>
      <c r="CE208" s="87"/>
      <c r="CF208" s="87"/>
      <c r="CG208" s="87"/>
      <c r="CH208" s="87"/>
      <c r="CI208" s="87"/>
      <c r="CJ208" s="87"/>
      <c r="CK208" s="87"/>
      <c r="CL208" s="87"/>
      <c r="CM208" s="87"/>
    </row>
    <row r="209" spans="1:91" s="90" customFormat="1">
      <c r="A209" s="88"/>
      <c r="B209" s="89"/>
      <c r="F209" s="91"/>
      <c r="G209" s="89"/>
      <c r="H209" s="89"/>
      <c r="I209" s="89"/>
      <c r="J209" s="89"/>
      <c r="K209" s="89"/>
      <c r="L209" s="89"/>
      <c r="M209" s="89"/>
      <c r="N209" s="89"/>
      <c r="O209" s="89"/>
      <c r="P209" s="89"/>
      <c r="Q209" s="89"/>
      <c r="R209" s="89"/>
      <c r="S209" s="89"/>
      <c r="U209" s="92"/>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c r="CM209" s="87"/>
    </row>
    <row r="210" spans="1:91" s="90" customFormat="1">
      <c r="A210" s="88"/>
      <c r="B210" s="89"/>
      <c r="F210" s="91"/>
      <c r="G210" s="89"/>
      <c r="H210" s="89"/>
      <c r="I210" s="89"/>
      <c r="J210" s="89"/>
      <c r="K210" s="89"/>
      <c r="L210" s="89"/>
      <c r="M210" s="89"/>
      <c r="N210" s="89"/>
      <c r="O210" s="89"/>
      <c r="P210" s="89"/>
      <c r="Q210" s="89"/>
      <c r="R210" s="89"/>
      <c r="S210" s="89"/>
      <c r="U210" s="92"/>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c r="CM210" s="87"/>
    </row>
    <row r="211" spans="1:91" s="90" customFormat="1">
      <c r="A211" s="88"/>
      <c r="B211" s="89"/>
      <c r="F211" s="91"/>
      <c r="G211" s="89"/>
      <c r="H211" s="89"/>
      <c r="I211" s="89"/>
      <c r="J211" s="89"/>
      <c r="K211" s="89"/>
      <c r="L211" s="89"/>
      <c r="M211" s="89"/>
      <c r="N211" s="89"/>
      <c r="O211" s="89"/>
      <c r="P211" s="89"/>
      <c r="Q211" s="89"/>
      <c r="R211" s="89"/>
      <c r="S211" s="89"/>
      <c r="U211" s="92"/>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c r="CM211" s="87"/>
    </row>
    <row r="212" spans="1:91" s="90" customFormat="1">
      <c r="A212" s="88"/>
      <c r="B212" s="89"/>
      <c r="F212" s="91"/>
      <c r="G212" s="89"/>
      <c r="H212" s="89"/>
      <c r="I212" s="89"/>
      <c r="J212" s="89"/>
      <c r="K212" s="89"/>
      <c r="L212" s="89"/>
      <c r="M212" s="89"/>
      <c r="N212" s="89"/>
      <c r="O212" s="89"/>
      <c r="P212" s="89"/>
      <c r="Q212" s="89"/>
      <c r="R212" s="89"/>
      <c r="S212" s="89"/>
      <c r="U212" s="92"/>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c r="CM212" s="87"/>
    </row>
    <row r="213" spans="1:91" s="90" customFormat="1">
      <c r="A213" s="88"/>
      <c r="B213" s="89"/>
      <c r="F213" s="91"/>
      <c r="G213" s="89"/>
      <c r="H213" s="89"/>
      <c r="I213" s="89"/>
      <c r="J213" s="89"/>
      <c r="K213" s="89"/>
      <c r="L213" s="89"/>
      <c r="M213" s="89"/>
      <c r="N213" s="89"/>
      <c r="O213" s="89"/>
      <c r="P213" s="89"/>
      <c r="Q213" s="89"/>
      <c r="R213" s="89"/>
      <c r="S213" s="89"/>
      <c r="U213" s="92"/>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c r="CM213" s="87"/>
    </row>
    <row r="214" spans="1:91" s="90" customFormat="1">
      <c r="A214" s="88"/>
      <c r="B214" s="89"/>
      <c r="F214" s="91"/>
      <c r="G214" s="89"/>
      <c r="H214" s="89"/>
      <c r="I214" s="89"/>
      <c r="J214" s="89"/>
      <c r="K214" s="89"/>
      <c r="L214" s="89"/>
      <c r="M214" s="89"/>
      <c r="N214" s="89"/>
      <c r="O214" s="89"/>
      <c r="P214" s="89"/>
      <c r="Q214" s="89"/>
      <c r="R214" s="89"/>
      <c r="S214" s="89"/>
      <c r="U214" s="92"/>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c r="CM214" s="87"/>
    </row>
    <row r="215" spans="1:91" s="90" customFormat="1">
      <c r="A215" s="88"/>
      <c r="B215" s="89"/>
      <c r="F215" s="91"/>
      <c r="G215" s="89"/>
      <c r="H215" s="89"/>
      <c r="I215" s="89"/>
      <c r="J215" s="89"/>
      <c r="K215" s="89"/>
      <c r="L215" s="89"/>
      <c r="M215" s="89"/>
      <c r="N215" s="89"/>
      <c r="O215" s="89"/>
      <c r="P215" s="89"/>
      <c r="Q215" s="89"/>
      <c r="R215" s="89"/>
      <c r="S215" s="89"/>
      <c r="U215" s="92"/>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c r="CM215" s="87"/>
    </row>
    <row r="216" spans="1:91" s="90" customFormat="1">
      <c r="A216" s="88"/>
      <c r="B216" s="89"/>
      <c r="F216" s="91"/>
      <c r="G216" s="89"/>
      <c r="H216" s="89"/>
      <c r="I216" s="89"/>
      <c r="J216" s="89"/>
      <c r="K216" s="89"/>
      <c r="L216" s="89"/>
      <c r="M216" s="89"/>
      <c r="N216" s="89"/>
      <c r="O216" s="89"/>
      <c r="P216" s="89"/>
      <c r="Q216" s="89"/>
      <c r="R216" s="89"/>
      <c r="S216" s="89"/>
      <c r="U216" s="92"/>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c r="CH216" s="87"/>
      <c r="CI216" s="87"/>
      <c r="CJ216" s="87"/>
      <c r="CK216" s="87"/>
      <c r="CL216" s="87"/>
      <c r="CM216" s="87"/>
    </row>
    <row r="217" spans="1:91" s="90" customFormat="1">
      <c r="A217" s="88"/>
      <c r="B217" s="89"/>
      <c r="F217" s="91"/>
      <c r="G217" s="89"/>
      <c r="H217" s="89"/>
      <c r="I217" s="89"/>
      <c r="J217" s="89"/>
      <c r="K217" s="89"/>
      <c r="L217" s="89"/>
      <c r="M217" s="89"/>
      <c r="N217" s="89"/>
      <c r="O217" s="89"/>
      <c r="P217" s="89"/>
      <c r="Q217" s="89"/>
      <c r="R217" s="89"/>
      <c r="S217" s="89"/>
      <c r="U217" s="92"/>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c r="CH217" s="87"/>
      <c r="CI217" s="87"/>
      <c r="CJ217" s="87"/>
      <c r="CK217" s="87"/>
      <c r="CL217" s="87"/>
      <c r="CM217" s="87"/>
    </row>
    <row r="218" spans="1:91" s="90" customFormat="1">
      <c r="A218" s="88"/>
      <c r="B218" s="89"/>
      <c r="F218" s="91"/>
      <c r="G218" s="89"/>
      <c r="H218" s="89"/>
      <c r="I218" s="89"/>
      <c r="J218" s="89"/>
      <c r="K218" s="89"/>
      <c r="L218" s="89"/>
      <c r="M218" s="89"/>
      <c r="N218" s="89"/>
      <c r="O218" s="89"/>
      <c r="P218" s="89"/>
      <c r="Q218" s="89"/>
      <c r="R218" s="89"/>
      <c r="S218" s="89"/>
      <c r="U218" s="92"/>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c r="CM218" s="87"/>
    </row>
    <row r="219" spans="1:91" s="90" customFormat="1">
      <c r="A219" s="88"/>
      <c r="B219" s="89"/>
      <c r="F219" s="91"/>
      <c r="G219" s="89"/>
      <c r="H219" s="89"/>
      <c r="I219" s="89"/>
      <c r="J219" s="89"/>
      <c r="K219" s="89"/>
      <c r="L219" s="89"/>
      <c r="M219" s="89"/>
      <c r="N219" s="89"/>
      <c r="O219" s="89"/>
      <c r="P219" s="89"/>
      <c r="Q219" s="89"/>
      <c r="R219" s="89"/>
      <c r="S219" s="89"/>
      <c r="U219" s="92"/>
      <c r="V219" s="87"/>
      <c r="W219" s="87"/>
      <c r="X219" s="87"/>
      <c r="Y219" s="87"/>
      <c r="Z219" s="87"/>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c r="CM219" s="87"/>
    </row>
    <row r="220" spans="1:91" s="90" customFormat="1">
      <c r="A220" s="88"/>
      <c r="B220" s="89"/>
      <c r="F220" s="91"/>
      <c r="G220" s="89"/>
      <c r="H220" s="89"/>
      <c r="I220" s="89"/>
      <c r="J220" s="89"/>
      <c r="K220" s="89"/>
      <c r="L220" s="89"/>
      <c r="M220" s="89"/>
      <c r="N220" s="89"/>
      <c r="O220" s="89"/>
      <c r="P220" s="89"/>
      <c r="Q220" s="89"/>
      <c r="R220" s="89"/>
      <c r="S220" s="89"/>
      <c r="U220" s="92"/>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c r="CM220" s="87"/>
    </row>
    <row r="221" spans="1:91" s="90" customFormat="1">
      <c r="A221" s="88"/>
      <c r="B221" s="89"/>
      <c r="F221" s="91"/>
      <c r="G221" s="89"/>
      <c r="H221" s="89"/>
      <c r="I221" s="89"/>
      <c r="J221" s="89"/>
      <c r="K221" s="89"/>
      <c r="L221" s="89"/>
      <c r="M221" s="89"/>
      <c r="N221" s="89"/>
      <c r="O221" s="89"/>
      <c r="P221" s="89"/>
      <c r="Q221" s="89"/>
      <c r="R221" s="89"/>
      <c r="S221" s="89"/>
      <c r="U221" s="92"/>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7"/>
      <c r="BA221" s="87"/>
      <c r="BB221" s="87"/>
      <c r="BC221" s="87"/>
      <c r="BD221" s="87"/>
      <c r="BE221" s="87"/>
      <c r="BF221" s="87"/>
      <c r="BG221" s="87"/>
      <c r="BH221" s="87"/>
      <c r="BI221" s="87"/>
      <c r="BJ221" s="87"/>
      <c r="BK221" s="87"/>
      <c r="BL221" s="87"/>
      <c r="BM221" s="87"/>
      <c r="BN221" s="87"/>
      <c r="BO221" s="87"/>
      <c r="BP221" s="87"/>
      <c r="BQ221" s="87"/>
      <c r="BR221" s="87"/>
      <c r="BS221" s="87"/>
      <c r="BT221" s="87"/>
      <c r="BU221" s="87"/>
      <c r="BV221" s="87"/>
      <c r="BW221" s="87"/>
      <c r="BX221" s="87"/>
      <c r="BY221" s="87"/>
      <c r="BZ221" s="87"/>
      <c r="CA221" s="87"/>
      <c r="CB221" s="87"/>
      <c r="CC221" s="87"/>
      <c r="CD221" s="87"/>
      <c r="CE221" s="87"/>
      <c r="CF221" s="87"/>
      <c r="CG221" s="87"/>
      <c r="CH221" s="87"/>
      <c r="CI221" s="87"/>
      <c r="CJ221" s="87"/>
      <c r="CK221" s="87"/>
      <c r="CL221" s="87"/>
      <c r="CM221" s="87"/>
    </row>
    <row r="222" spans="1:91" s="90" customFormat="1">
      <c r="A222" s="88"/>
      <c r="B222" s="89"/>
      <c r="F222" s="91"/>
      <c r="G222" s="89"/>
      <c r="H222" s="89"/>
      <c r="I222" s="89"/>
      <c r="J222" s="89"/>
      <c r="K222" s="89"/>
      <c r="L222" s="89"/>
      <c r="M222" s="89"/>
      <c r="N222" s="89"/>
      <c r="O222" s="89"/>
      <c r="P222" s="89"/>
      <c r="Q222" s="89"/>
      <c r="R222" s="89"/>
      <c r="S222" s="89"/>
      <c r="U222" s="92"/>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c r="CM222" s="87"/>
    </row>
    <row r="223" spans="1:91" s="90" customFormat="1">
      <c r="A223" s="88"/>
      <c r="B223" s="89"/>
      <c r="F223" s="91"/>
      <c r="G223" s="89"/>
      <c r="H223" s="89"/>
      <c r="I223" s="89"/>
      <c r="J223" s="89"/>
      <c r="K223" s="89"/>
      <c r="L223" s="89"/>
      <c r="M223" s="89"/>
      <c r="N223" s="89"/>
      <c r="O223" s="89"/>
      <c r="P223" s="89"/>
      <c r="Q223" s="89"/>
      <c r="R223" s="89"/>
      <c r="S223" s="89"/>
      <c r="U223" s="92"/>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7"/>
      <c r="BQ223" s="87"/>
      <c r="BR223" s="87"/>
      <c r="BS223" s="87"/>
      <c r="BT223" s="87"/>
      <c r="BU223" s="87"/>
      <c r="BV223" s="87"/>
      <c r="BW223" s="87"/>
      <c r="BX223" s="87"/>
      <c r="BY223" s="87"/>
      <c r="BZ223" s="87"/>
      <c r="CA223" s="87"/>
      <c r="CB223" s="87"/>
      <c r="CC223" s="87"/>
      <c r="CD223" s="87"/>
      <c r="CE223" s="87"/>
      <c r="CF223" s="87"/>
      <c r="CG223" s="87"/>
      <c r="CH223" s="87"/>
      <c r="CI223" s="87"/>
      <c r="CJ223" s="87"/>
      <c r="CK223" s="87"/>
      <c r="CL223" s="87"/>
      <c r="CM223" s="87"/>
    </row>
    <row r="224" spans="1:91" s="90" customFormat="1">
      <c r="A224" s="88"/>
      <c r="B224" s="89"/>
      <c r="F224" s="91"/>
      <c r="G224" s="89"/>
      <c r="H224" s="89"/>
      <c r="I224" s="89"/>
      <c r="J224" s="89"/>
      <c r="K224" s="89"/>
      <c r="L224" s="89"/>
      <c r="M224" s="89"/>
      <c r="N224" s="89"/>
      <c r="O224" s="89"/>
      <c r="P224" s="89"/>
      <c r="Q224" s="89"/>
      <c r="R224" s="89"/>
      <c r="S224" s="89"/>
      <c r="U224" s="92"/>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c r="CM224" s="87"/>
    </row>
    <row r="225" spans="1:91" s="90" customFormat="1">
      <c r="A225" s="88"/>
      <c r="B225" s="89"/>
      <c r="F225" s="91"/>
      <c r="G225" s="89"/>
      <c r="H225" s="89"/>
      <c r="I225" s="89"/>
      <c r="J225" s="89"/>
      <c r="K225" s="89"/>
      <c r="L225" s="89"/>
      <c r="M225" s="89"/>
      <c r="N225" s="89"/>
      <c r="O225" s="89"/>
      <c r="P225" s="89"/>
      <c r="Q225" s="89"/>
      <c r="R225" s="89"/>
      <c r="S225" s="89"/>
      <c r="U225" s="92"/>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c r="CM225" s="87"/>
    </row>
    <row r="226" spans="1:91" s="90" customFormat="1">
      <c r="A226" s="88"/>
      <c r="B226" s="89"/>
      <c r="F226" s="91"/>
      <c r="G226" s="89"/>
      <c r="H226" s="89"/>
      <c r="I226" s="89"/>
      <c r="J226" s="89"/>
      <c r="K226" s="89"/>
      <c r="L226" s="89"/>
      <c r="M226" s="89"/>
      <c r="N226" s="89"/>
      <c r="O226" s="89"/>
      <c r="P226" s="89"/>
      <c r="Q226" s="89"/>
      <c r="R226" s="89"/>
      <c r="S226" s="89"/>
      <c r="U226" s="92"/>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c r="CM226" s="87"/>
    </row>
    <row r="227" spans="1:91" s="90" customFormat="1">
      <c r="A227" s="88"/>
      <c r="B227" s="89"/>
      <c r="F227" s="91"/>
      <c r="G227" s="89"/>
      <c r="H227" s="89"/>
      <c r="I227" s="89"/>
      <c r="J227" s="89"/>
      <c r="K227" s="89"/>
      <c r="L227" s="89"/>
      <c r="M227" s="89"/>
      <c r="N227" s="89"/>
      <c r="O227" s="89"/>
      <c r="P227" s="89"/>
      <c r="Q227" s="89"/>
      <c r="R227" s="89"/>
      <c r="S227" s="89"/>
      <c r="U227" s="92"/>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c r="CM227" s="87"/>
    </row>
    <row r="228" spans="1:91" s="90" customFormat="1">
      <c r="A228" s="88"/>
      <c r="B228" s="89"/>
      <c r="F228" s="91"/>
      <c r="G228" s="89"/>
      <c r="H228" s="89"/>
      <c r="I228" s="89"/>
      <c r="J228" s="89"/>
      <c r="K228" s="89"/>
      <c r="L228" s="89"/>
      <c r="M228" s="89"/>
      <c r="N228" s="89"/>
      <c r="O228" s="89"/>
      <c r="P228" s="89"/>
      <c r="Q228" s="89"/>
      <c r="R228" s="89"/>
      <c r="S228" s="89"/>
      <c r="U228" s="92"/>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c r="CM228" s="87"/>
    </row>
    <row r="229" spans="1:91" s="90" customFormat="1">
      <c r="A229" s="88"/>
      <c r="B229" s="89"/>
      <c r="F229" s="91"/>
      <c r="G229" s="89"/>
      <c r="H229" s="89"/>
      <c r="I229" s="89"/>
      <c r="J229" s="89"/>
      <c r="K229" s="89"/>
      <c r="L229" s="89"/>
      <c r="M229" s="89"/>
      <c r="N229" s="89"/>
      <c r="O229" s="89"/>
      <c r="P229" s="89"/>
      <c r="Q229" s="89"/>
      <c r="R229" s="89"/>
      <c r="S229" s="89"/>
      <c r="U229" s="92"/>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c r="CM229" s="87"/>
    </row>
    <row r="230" spans="1:91" s="90" customFormat="1">
      <c r="A230" s="88"/>
      <c r="B230" s="89"/>
      <c r="F230" s="91"/>
      <c r="G230" s="89"/>
      <c r="H230" s="89"/>
      <c r="I230" s="89"/>
      <c r="J230" s="89"/>
      <c r="K230" s="89"/>
      <c r="L230" s="89"/>
      <c r="M230" s="89"/>
      <c r="N230" s="89"/>
      <c r="O230" s="89"/>
      <c r="P230" s="89"/>
      <c r="Q230" s="89"/>
      <c r="R230" s="89"/>
      <c r="S230" s="89"/>
      <c r="U230" s="92"/>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c r="CM230" s="87"/>
    </row>
    <row r="231" spans="1:91" s="90" customFormat="1">
      <c r="A231" s="88"/>
      <c r="B231" s="89"/>
      <c r="F231" s="91"/>
      <c r="G231" s="89"/>
      <c r="H231" s="89"/>
      <c r="I231" s="89"/>
      <c r="J231" s="89"/>
      <c r="K231" s="89"/>
      <c r="L231" s="89"/>
      <c r="M231" s="89"/>
      <c r="N231" s="89"/>
      <c r="O231" s="89"/>
      <c r="P231" s="89"/>
      <c r="Q231" s="89"/>
      <c r="R231" s="89"/>
      <c r="S231" s="89"/>
      <c r="U231" s="92"/>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c r="CM231" s="87"/>
    </row>
    <row r="232" spans="1:91" s="90" customFormat="1">
      <c r="A232" s="88"/>
      <c r="B232" s="89"/>
      <c r="F232" s="91"/>
      <c r="G232" s="89"/>
      <c r="H232" s="89"/>
      <c r="I232" s="89"/>
      <c r="J232" s="89"/>
      <c r="K232" s="89"/>
      <c r="L232" s="89"/>
      <c r="M232" s="89"/>
      <c r="N232" s="89"/>
      <c r="O232" s="89"/>
      <c r="P232" s="89"/>
      <c r="Q232" s="89"/>
      <c r="R232" s="89"/>
      <c r="S232" s="89"/>
      <c r="U232" s="92"/>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c r="CM232" s="87"/>
    </row>
    <row r="233" spans="1:91" s="90" customFormat="1">
      <c r="A233" s="88"/>
      <c r="B233" s="89"/>
      <c r="F233" s="91"/>
      <c r="G233" s="89"/>
      <c r="H233" s="89"/>
      <c r="I233" s="89"/>
      <c r="J233" s="89"/>
      <c r="K233" s="89"/>
      <c r="L233" s="89"/>
      <c r="M233" s="89"/>
      <c r="N233" s="89"/>
      <c r="O233" s="89"/>
      <c r="P233" s="89"/>
      <c r="Q233" s="89"/>
      <c r="R233" s="89"/>
      <c r="S233" s="89"/>
      <c r="U233" s="92"/>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c r="CM233" s="87"/>
    </row>
    <row r="234" spans="1:91" s="90" customFormat="1">
      <c r="A234" s="88"/>
      <c r="B234" s="89"/>
      <c r="F234" s="91"/>
      <c r="G234" s="89"/>
      <c r="H234" s="89"/>
      <c r="I234" s="89"/>
      <c r="J234" s="89"/>
      <c r="K234" s="89"/>
      <c r="L234" s="89"/>
      <c r="M234" s="89"/>
      <c r="N234" s="89"/>
      <c r="O234" s="89"/>
      <c r="P234" s="89"/>
      <c r="Q234" s="89"/>
      <c r="R234" s="89"/>
      <c r="S234" s="89"/>
      <c r="U234" s="92"/>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c r="CM234" s="87"/>
    </row>
    <row r="235" spans="1:91" s="90" customFormat="1">
      <c r="A235" s="88"/>
      <c r="B235" s="89"/>
      <c r="F235" s="91"/>
      <c r="G235" s="89"/>
      <c r="H235" s="89"/>
      <c r="I235" s="89"/>
      <c r="J235" s="89"/>
      <c r="K235" s="89"/>
      <c r="L235" s="89"/>
      <c r="M235" s="89"/>
      <c r="N235" s="89"/>
      <c r="O235" s="89"/>
      <c r="P235" s="89"/>
      <c r="Q235" s="89"/>
      <c r="R235" s="89"/>
      <c r="S235" s="89"/>
      <c r="U235" s="92"/>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c r="CM235" s="87"/>
    </row>
    <row r="236" spans="1:91" s="90" customFormat="1">
      <c r="A236" s="88"/>
      <c r="B236" s="89"/>
      <c r="F236" s="91"/>
      <c r="G236" s="89"/>
      <c r="H236" s="89"/>
      <c r="I236" s="89"/>
      <c r="J236" s="89"/>
      <c r="K236" s="89"/>
      <c r="L236" s="89"/>
      <c r="M236" s="89"/>
      <c r="N236" s="89"/>
      <c r="O236" s="89"/>
      <c r="P236" s="89"/>
      <c r="Q236" s="89"/>
      <c r="R236" s="89"/>
      <c r="S236" s="89"/>
      <c r="U236" s="92"/>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c r="CM236" s="87"/>
    </row>
    <row r="237" spans="1:91" s="90" customFormat="1">
      <c r="A237" s="88"/>
      <c r="B237" s="89"/>
      <c r="F237" s="91"/>
      <c r="G237" s="89"/>
      <c r="H237" s="89"/>
      <c r="I237" s="89"/>
      <c r="J237" s="89"/>
      <c r="K237" s="89"/>
      <c r="L237" s="89"/>
      <c r="M237" s="89"/>
      <c r="N237" s="89"/>
      <c r="O237" s="89"/>
      <c r="P237" s="89"/>
      <c r="Q237" s="89"/>
      <c r="R237" s="89"/>
      <c r="S237" s="89"/>
      <c r="U237" s="92"/>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c r="CM237" s="87"/>
    </row>
    <row r="238" spans="1:91" s="90" customFormat="1">
      <c r="A238" s="88"/>
      <c r="B238" s="89"/>
      <c r="F238" s="91"/>
      <c r="G238" s="89"/>
      <c r="H238" s="89"/>
      <c r="I238" s="89"/>
      <c r="J238" s="89"/>
      <c r="K238" s="89"/>
      <c r="L238" s="89"/>
      <c r="M238" s="89"/>
      <c r="N238" s="89"/>
      <c r="O238" s="89"/>
      <c r="P238" s="89"/>
      <c r="Q238" s="89"/>
      <c r="R238" s="89"/>
      <c r="S238" s="89"/>
      <c r="U238" s="92"/>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c r="CM238" s="87"/>
    </row>
    <row r="239" spans="1:91" s="90" customFormat="1">
      <c r="A239" s="88"/>
      <c r="B239" s="89"/>
      <c r="F239" s="91"/>
      <c r="G239" s="89"/>
      <c r="H239" s="89"/>
      <c r="I239" s="89"/>
      <c r="J239" s="89"/>
      <c r="K239" s="89"/>
      <c r="L239" s="89"/>
      <c r="M239" s="89"/>
      <c r="N239" s="89"/>
      <c r="O239" s="89"/>
      <c r="P239" s="89"/>
      <c r="Q239" s="89"/>
      <c r="R239" s="89"/>
      <c r="S239" s="89"/>
      <c r="U239" s="92"/>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c r="BC239" s="87"/>
      <c r="BD239" s="87"/>
      <c r="BE239" s="87"/>
      <c r="BF239" s="87"/>
      <c r="BG239" s="87"/>
      <c r="BH239" s="87"/>
      <c r="BI239" s="87"/>
      <c r="BJ239" s="87"/>
      <c r="BK239" s="87"/>
      <c r="BL239" s="87"/>
      <c r="BM239" s="87"/>
      <c r="BN239" s="87"/>
      <c r="BO239" s="87"/>
      <c r="BP239" s="87"/>
      <c r="BQ239" s="87"/>
      <c r="BR239" s="87"/>
      <c r="BS239" s="87"/>
      <c r="BT239" s="87"/>
      <c r="BU239" s="87"/>
      <c r="BV239" s="87"/>
      <c r="BW239" s="87"/>
      <c r="BX239" s="87"/>
      <c r="BY239" s="87"/>
      <c r="BZ239" s="87"/>
      <c r="CA239" s="87"/>
      <c r="CB239" s="87"/>
      <c r="CC239" s="87"/>
      <c r="CD239" s="87"/>
      <c r="CE239" s="87"/>
      <c r="CF239" s="87"/>
      <c r="CG239" s="87"/>
      <c r="CH239" s="87"/>
      <c r="CI239" s="87"/>
      <c r="CJ239" s="87"/>
      <c r="CK239" s="87"/>
      <c r="CL239" s="87"/>
      <c r="CM239" s="87"/>
    </row>
    <row r="240" spans="1:91" s="90" customFormat="1">
      <c r="A240" s="88"/>
      <c r="B240" s="89"/>
      <c r="F240" s="91"/>
      <c r="G240" s="89"/>
      <c r="H240" s="89"/>
      <c r="I240" s="89"/>
      <c r="J240" s="89"/>
      <c r="K240" s="89"/>
      <c r="L240" s="89"/>
      <c r="M240" s="89"/>
      <c r="N240" s="89"/>
      <c r="O240" s="89"/>
      <c r="P240" s="89"/>
      <c r="Q240" s="89"/>
      <c r="R240" s="89"/>
      <c r="S240" s="89"/>
      <c r="U240" s="92"/>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c r="BD240" s="87"/>
      <c r="BE240" s="87"/>
      <c r="BF240" s="87"/>
      <c r="BG240" s="87"/>
      <c r="BH240" s="87"/>
      <c r="BI240" s="87"/>
      <c r="BJ240" s="87"/>
      <c r="BK240" s="87"/>
      <c r="BL240" s="87"/>
      <c r="BM240" s="87"/>
      <c r="BN240" s="87"/>
      <c r="BO240" s="87"/>
      <c r="BP240" s="87"/>
      <c r="BQ240" s="87"/>
      <c r="BR240" s="87"/>
      <c r="BS240" s="87"/>
      <c r="BT240" s="87"/>
      <c r="BU240" s="87"/>
      <c r="BV240" s="87"/>
      <c r="BW240" s="87"/>
      <c r="BX240" s="87"/>
      <c r="BY240" s="87"/>
      <c r="BZ240" s="87"/>
      <c r="CA240" s="87"/>
      <c r="CB240" s="87"/>
      <c r="CC240" s="87"/>
      <c r="CD240" s="87"/>
      <c r="CE240" s="87"/>
      <c r="CF240" s="87"/>
      <c r="CG240" s="87"/>
      <c r="CH240" s="87"/>
      <c r="CI240" s="87"/>
      <c r="CJ240" s="87"/>
      <c r="CK240" s="87"/>
      <c r="CL240" s="87"/>
      <c r="CM240" s="87"/>
    </row>
    <row r="241" spans="1:91" s="90" customFormat="1">
      <c r="A241" s="88"/>
      <c r="B241" s="89"/>
      <c r="F241" s="91"/>
      <c r="G241" s="89"/>
      <c r="H241" s="89"/>
      <c r="I241" s="89"/>
      <c r="J241" s="89"/>
      <c r="K241" s="89"/>
      <c r="L241" s="89"/>
      <c r="M241" s="89"/>
      <c r="N241" s="89"/>
      <c r="O241" s="89"/>
      <c r="P241" s="89"/>
      <c r="Q241" s="89"/>
      <c r="R241" s="89"/>
      <c r="S241" s="89"/>
      <c r="U241" s="92"/>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c r="BD241" s="87"/>
      <c r="BE241" s="87"/>
      <c r="BF241" s="87"/>
      <c r="BG241" s="87"/>
      <c r="BH241" s="87"/>
      <c r="BI241" s="87"/>
      <c r="BJ241" s="87"/>
      <c r="BK241" s="87"/>
      <c r="BL241" s="87"/>
      <c r="BM241" s="87"/>
      <c r="BN241" s="87"/>
      <c r="BO241" s="87"/>
      <c r="BP241" s="87"/>
      <c r="BQ241" s="87"/>
      <c r="BR241" s="87"/>
      <c r="BS241" s="87"/>
      <c r="BT241" s="87"/>
      <c r="BU241" s="87"/>
      <c r="BV241" s="87"/>
      <c r="BW241" s="87"/>
      <c r="BX241" s="87"/>
      <c r="BY241" s="87"/>
      <c r="BZ241" s="87"/>
      <c r="CA241" s="87"/>
      <c r="CB241" s="87"/>
      <c r="CC241" s="87"/>
      <c r="CD241" s="87"/>
      <c r="CE241" s="87"/>
      <c r="CF241" s="87"/>
      <c r="CG241" s="87"/>
      <c r="CH241" s="87"/>
      <c r="CI241" s="87"/>
      <c r="CJ241" s="87"/>
      <c r="CK241" s="87"/>
      <c r="CL241" s="87"/>
      <c r="CM241" s="87"/>
    </row>
    <row r="242" spans="1:91" s="90" customFormat="1">
      <c r="A242" s="88"/>
      <c r="B242" s="89"/>
      <c r="F242" s="91"/>
      <c r="G242" s="89"/>
      <c r="H242" s="89"/>
      <c r="I242" s="89"/>
      <c r="J242" s="89"/>
      <c r="K242" s="89"/>
      <c r="L242" s="89"/>
      <c r="M242" s="89"/>
      <c r="N242" s="89"/>
      <c r="O242" s="89"/>
      <c r="P242" s="89"/>
      <c r="Q242" s="89"/>
      <c r="R242" s="89"/>
      <c r="S242" s="89"/>
      <c r="U242" s="92"/>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c r="CM242" s="87"/>
    </row>
    <row r="243" spans="1:91" s="90" customFormat="1">
      <c r="A243" s="88"/>
      <c r="B243" s="89"/>
      <c r="F243" s="91"/>
      <c r="G243" s="89"/>
      <c r="H243" s="89"/>
      <c r="I243" s="89"/>
      <c r="J243" s="89"/>
      <c r="K243" s="89"/>
      <c r="L243" s="89"/>
      <c r="M243" s="89"/>
      <c r="N243" s="89"/>
      <c r="O243" s="89"/>
      <c r="P243" s="89"/>
      <c r="Q243" s="89"/>
      <c r="R243" s="89"/>
      <c r="S243" s="89"/>
      <c r="U243" s="92"/>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c r="CM243" s="87"/>
    </row>
    <row r="244" spans="1:91" s="90" customFormat="1">
      <c r="A244" s="88"/>
      <c r="B244" s="89"/>
      <c r="F244" s="91"/>
      <c r="G244" s="89"/>
      <c r="H244" s="89"/>
      <c r="I244" s="89"/>
      <c r="J244" s="89"/>
      <c r="K244" s="89"/>
      <c r="L244" s="89"/>
      <c r="M244" s="89"/>
      <c r="N244" s="89"/>
      <c r="O244" s="89"/>
      <c r="P244" s="89"/>
      <c r="Q244" s="89"/>
      <c r="R244" s="89"/>
      <c r="S244" s="89"/>
      <c r="U244" s="92"/>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c r="BX244" s="87"/>
      <c r="BY244" s="87"/>
      <c r="BZ244" s="87"/>
      <c r="CA244" s="87"/>
      <c r="CB244" s="87"/>
      <c r="CC244" s="87"/>
      <c r="CD244" s="87"/>
      <c r="CE244" s="87"/>
      <c r="CF244" s="87"/>
      <c r="CG244" s="87"/>
      <c r="CH244" s="87"/>
      <c r="CI244" s="87"/>
      <c r="CJ244" s="87"/>
      <c r="CK244" s="87"/>
      <c r="CL244" s="87"/>
      <c r="CM244" s="87"/>
    </row>
    <row r="245" spans="1:91" s="90" customFormat="1">
      <c r="A245" s="88"/>
      <c r="B245" s="89"/>
      <c r="F245" s="91"/>
      <c r="G245" s="89"/>
      <c r="H245" s="89"/>
      <c r="I245" s="89"/>
      <c r="J245" s="89"/>
      <c r="K245" s="89"/>
      <c r="L245" s="89"/>
      <c r="M245" s="89"/>
      <c r="N245" s="89"/>
      <c r="O245" s="89"/>
      <c r="P245" s="89"/>
      <c r="Q245" s="89"/>
      <c r="R245" s="89"/>
      <c r="S245" s="89"/>
      <c r="U245" s="92"/>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c r="CM245" s="87"/>
    </row>
    <row r="246" spans="1:91" s="90" customFormat="1">
      <c r="A246" s="88"/>
      <c r="B246" s="89"/>
      <c r="F246" s="91"/>
      <c r="G246" s="89"/>
      <c r="H246" s="89"/>
      <c r="I246" s="89"/>
      <c r="J246" s="89"/>
      <c r="K246" s="89"/>
      <c r="L246" s="89"/>
      <c r="M246" s="89"/>
      <c r="N246" s="89"/>
      <c r="O246" s="89"/>
      <c r="P246" s="89"/>
      <c r="Q246" s="89"/>
      <c r="R246" s="89"/>
      <c r="S246" s="89"/>
      <c r="U246" s="92"/>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c r="CM246" s="87"/>
    </row>
    <row r="247" spans="1:91" s="90" customFormat="1">
      <c r="A247" s="88"/>
      <c r="B247" s="89"/>
      <c r="F247" s="91"/>
      <c r="G247" s="89"/>
      <c r="H247" s="89"/>
      <c r="I247" s="89"/>
      <c r="J247" s="89"/>
      <c r="K247" s="89"/>
      <c r="L247" s="89"/>
      <c r="M247" s="89"/>
      <c r="N247" s="89"/>
      <c r="O247" s="89"/>
      <c r="P247" s="89"/>
      <c r="Q247" s="89"/>
      <c r="R247" s="89"/>
      <c r="S247" s="89"/>
      <c r="U247" s="92"/>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c r="BX247" s="87"/>
      <c r="BY247" s="87"/>
      <c r="BZ247" s="87"/>
      <c r="CA247" s="87"/>
      <c r="CB247" s="87"/>
      <c r="CC247" s="87"/>
      <c r="CD247" s="87"/>
      <c r="CE247" s="87"/>
      <c r="CF247" s="87"/>
      <c r="CG247" s="87"/>
      <c r="CH247" s="87"/>
      <c r="CI247" s="87"/>
      <c r="CJ247" s="87"/>
      <c r="CK247" s="87"/>
      <c r="CL247" s="87"/>
      <c r="CM247" s="87"/>
    </row>
    <row r="248" spans="1:91" s="90" customFormat="1">
      <c r="A248" s="88"/>
      <c r="B248" s="89"/>
      <c r="F248" s="91"/>
      <c r="G248" s="89"/>
      <c r="H248" s="89"/>
      <c r="I248" s="89"/>
      <c r="J248" s="89"/>
      <c r="K248" s="89"/>
      <c r="L248" s="89"/>
      <c r="M248" s="89"/>
      <c r="N248" s="89"/>
      <c r="O248" s="89"/>
      <c r="P248" s="89"/>
      <c r="Q248" s="89"/>
      <c r="R248" s="89"/>
      <c r="S248" s="89"/>
      <c r="U248" s="92"/>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c r="CM248" s="87"/>
    </row>
    <row r="249" spans="1:91" s="90" customFormat="1">
      <c r="A249" s="88"/>
      <c r="B249" s="89"/>
      <c r="F249" s="91"/>
      <c r="G249" s="89"/>
      <c r="H249" s="89"/>
      <c r="I249" s="89"/>
      <c r="J249" s="89"/>
      <c r="K249" s="89"/>
      <c r="L249" s="89"/>
      <c r="M249" s="89"/>
      <c r="N249" s="89"/>
      <c r="O249" s="89"/>
      <c r="P249" s="89"/>
      <c r="Q249" s="89"/>
      <c r="R249" s="89"/>
      <c r="S249" s="89"/>
      <c r="U249" s="92"/>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c r="CM249" s="87"/>
    </row>
    <row r="250" spans="1:91" s="90" customFormat="1">
      <c r="A250" s="88"/>
      <c r="B250" s="89"/>
      <c r="F250" s="91"/>
      <c r="G250" s="89"/>
      <c r="H250" s="89"/>
      <c r="I250" s="89"/>
      <c r="J250" s="89"/>
      <c r="K250" s="89"/>
      <c r="L250" s="89"/>
      <c r="M250" s="89"/>
      <c r="N250" s="89"/>
      <c r="O250" s="89"/>
      <c r="P250" s="89"/>
      <c r="Q250" s="89"/>
      <c r="R250" s="89"/>
      <c r="S250" s="89"/>
      <c r="U250" s="92"/>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c r="CM250" s="87"/>
    </row>
    <row r="251" spans="1:91" s="90" customFormat="1">
      <c r="A251" s="88"/>
      <c r="B251" s="89"/>
      <c r="F251" s="91"/>
      <c r="G251" s="89"/>
      <c r="H251" s="89"/>
      <c r="I251" s="89"/>
      <c r="J251" s="89"/>
      <c r="K251" s="89"/>
      <c r="L251" s="89"/>
      <c r="M251" s="89"/>
      <c r="N251" s="89"/>
      <c r="O251" s="89"/>
      <c r="P251" s="89"/>
      <c r="Q251" s="89"/>
      <c r="R251" s="89"/>
      <c r="S251" s="89"/>
      <c r="U251" s="92"/>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c r="CM251" s="87"/>
    </row>
    <row r="252" spans="1:91" s="90" customFormat="1">
      <c r="A252" s="88"/>
      <c r="B252" s="89"/>
      <c r="F252" s="91"/>
      <c r="G252" s="89"/>
      <c r="H252" s="89"/>
      <c r="I252" s="89"/>
      <c r="J252" s="89"/>
      <c r="K252" s="89"/>
      <c r="L252" s="89"/>
      <c r="M252" s="89"/>
      <c r="N252" s="89"/>
      <c r="O252" s="89"/>
      <c r="P252" s="89"/>
      <c r="Q252" s="89"/>
      <c r="R252" s="89"/>
      <c r="S252" s="89"/>
      <c r="U252" s="92"/>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c r="AT252" s="87"/>
      <c r="AU252" s="87"/>
      <c r="AV252" s="87"/>
      <c r="AW252" s="87"/>
      <c r="AX252" s="87"/>
      <c r="AY252" s="87"/>
      <c r="AZ252" s="87"/>
      <c r="BA252" s="87"/>
      <c r="BB252" s="87"/>
      <c r="BC252" s="87"/>
      <c r="BD252" s="87"/>
      <c r="BE252" s="87"/>
      <c r="BF252" s="87"/>
      <c r="BG252" s="87"/>
      <c r="BH252" s="87"/>
      <c r="BI252" s="87"/>
      <c r="BJ252" s="87"/>
      <c r="BK252" s="87"/>
      <c r="BL252" s="87"/>
      <c r="BM252" s="87"/>
      <c r="BN252" s="87"/>
      <c r="BO252" s="87"/>
      <c r="BP252" s="87"/>
      <c r="BQ252" s="87"/>
      <c r="BR252" s="87"/>
      <c r="BS252" s="87"/>
      <c r="BT252" s="87"/>
      <c r="BU252" s="87"/>
      <c r="BV252" s="87"/>
      <c r="BW252" s="87"/>
      <c r="BX252" s="87"/>
      <c r="BY252" s="87"/>
      <c r="BZ252" s="87"/>
      <c r="CA252" s="87"/>
      <c r="CB252" s="87"/>
      <c r="CC252" s="87"/>
      <c r="CD252" s="87"/>
      <c r="CE252" s="87"/>
      <c r="CF252" s="87"/>
      <c r="CG252" s="87"/>
      <c r="CH252" s="87"/>
      <c r="CI252" s="87"/>
      <c r="CJ252" s="87"/>
      <c r="CK252" s="87"/>
      <c r="CL252" s="87"/>
      <c r="CM252" s="87"/>
    </row>
    <row r="253" spans="1:91" s="90" customFormat="1">
      <c r="A253" s="88"/>
      <c r="B253" s="89"/>
      <c r="F253" s="91"/>
      <c r="G253" s="89"/>
      <c r="H253" s="89"/>
      <c r="I253" s="89"/>
      <c r="J253" s="89"/>
      <c r="K253" s="89"/>
      <c r="L253" s="89"/>
      <c r="M253" s="89"/>
      <c r="N253" s="89"/>
      <c r="O253" s="89"/>
      <c r="P253" s="89"/>
      <c r="Q253" s="89"/>
      <c r="R253" s="89"/>
      <c r="S253" s="89"/>
      <c r="U253" s="92"/>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c r="CM253" s="87"/>
    </row>
    <row r="254" spans="1:91" s="90" customFormat="1">
      <c r="A254" s="88"/>
      <c r="B254" s="89"/>
      <c r="F254" s="91"/>
      <c r="G254" s="89"/>
      <c r="H254" s="89"/>
      <c r="I254" s="89"/>
      <c r="J254" s="89"/>
      <c r="K254" s="89"/>
      <c r="L254" s="89"/>
      <c r="M254" s="89"/>
      <c r="N254" s="89"/>
      <c r="O254" s="89"/>
      <c r="P254" s="89"/>
      <c r="Q254" s="89"/>
      <c r="R254" s="89"/>
      <c r="S254" s="89"/>
      <c r="U254" s="92"/>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c r="CM254" s="87"/>
    </row>
    <row r="255" spans="1:91" s="90" customFormat="1">
      <c r="A255" s="88"/>
      <c r="B255" s="89"/>
      <c r="F255" s="91"/>
      <c r="G255" s="89"/>
      <c r="H255" s="89"/>
      <c r="I255" s="89"/>
      <c r="J255" s="89"/>
      <c r="K255" s="89"/>
      <c r="L255" s="89"/>
      <c r="M255" s="89"/>
      <c r="N255" s="89"/>
      <c r="O255" s="89"/>
      <c r="P255" s="89"/>
      <c r="Q255" s="89"/>
      <c r="R255" s="89"/>
      <c r="S255" s="89"/>
      <c r="U255" s="92"/>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7"/>
      <c r="BA255" s="87"/>
      <c r="BB255" s="87"/>
      <c r="BC255" s="87"/>
      <c r="BD255" s="87"/>
      <c r="BE255" s="87"/>
      <c r="BF255" s="87"/>
      <c r="BG255" s="87"/>
      <c r="BH255" s="87"/>
      <c r="BI255" s="87"/>
      <c r="BJ255" s="87"/>
      <c r="BK255" s="87"/>
      <c r="BL255" s="87"/>
      <c r="BM255" s="87"/>
      <c r="BN255" s="87"/>
      <c r="BO255" s="87"/>
      <c r="BP255" s="87"/>
      <c r="BQ255" s="87"/>
      <c r="BR255" s="87"/>
      <c r="BS255" s="87"/>
      <c r="BT255" s="87"/>
      <c r="BU255" s="87"/>
      <c r="BV255" s="87"/>
      <c r="BW255" s="87"/>
      <c r="BX255" s="87"/>
      <c r="BY255" s="87"/>
      <c r="BZ255" s="87"/>
      <c r="CA255" s="87"/>
      <c r="CB255" s="87"/>
      <c r="CC255" s="87"/>
      <c r="CD255" s="87"/>
      <c r="CE255" s="87"/>
      <c r="CF255" s="87"/>
      <c r="CG255" s="87"/>
      <c r="CH255" s="87"/>
      <c r="CI255" s="87"/>
      <c r="CJ255" s="87"/>
      <c r="CK255" s="87"/>
      <c r="CL255" s="87"/>
      <c r="CM255" s="87"/>
    </row>
    <row r="256" spans="1:91" s="90" customFormat="1">
      <c r="A256" s="88"/>
      <c r="B256" s="89"/>
      <c r="F256" s="91"/>
      <c r="G256" s="89"/>
      <c r="H256" s="89"/>
      <c r="I256" s="89"/>
      <c r="J256" s="89"/>
      <c r="K256" s="89"/>
      <c r="L256" s="89"/>
      <c r="M256" s="89"/>
      <c r="N256" s="89"/>
      <c r="O256" s="89"/>
      <c r="P256" s="89"/>
      <c r="Q256" s="89"/>
      <c r="R256" s="89"/>
      <c r="S256" s="89"/>
      <c r="U256" s="92"/>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7"/>
      <c r="BA256" s="87"/>
      <c r="BB256" s="87"/>
      <c r="BC256" s="87"/>
      <c r="BD256" s="87"/>
      <c r="BE256" s="87"/>
      <c r="BF256" s="87"/>
      <c r="BG256" s="87"/>
      <c r="BH256" s="87"/>
      <c r="BI256" s="87"/>
      <c r="BJ256" s="87"/>
      <c r="BK256" s="87"/>
      <c r="BL256" s="87"/>
      <c r="BM256" s="87"/>
      <c r="BN256" s="87"/>
      <c r="BO256" s="87"/>
      <c r="BP256" s="87"/>
      <c r="BQ256" s="87"/>
      <c r="BR256" s="87"/>
      <c r="BS256" s="87"/>
      <c r="BT256" s="87"/>
      <c r="BU256" s="87"/>
      <c r="BV256" s="87"/>
      <c r="BW256" s="87"/>
      <c r="BX256" s="87"/>
      <c r="BY256" s="87"/>
      <c r="BZ256" s="87"/>
      <c r="CA256" s="87"/>
      <c r="CB256" s="87"/>
      <c r="CC256" s="87"/>
      <c r="CD256" s="87"/>
      <c r="CE256" s="87"/>
      <c r="CF256" s="87"/>
      <c r="CG256" s="87"/>
      <c r="CH256" s="87"/>
      <c r="CI256" s="87"/>
      <c r="CJ256" s="87"/>
      <c r="CK256" s="87"/>
      <c r="CL256" s="87"/>
      <c r="CM256" s="87"/>
    </row>
    <row r="257" spans="1:91" s="90" customFormat="1">
      <c r="A257" s="88"/>
      <c r="B257" s="89"/>
      <c r="F257" s="91"/>
      <c r="G257" s="89"/>
      <c r="H257" s="89"/>
      <c r="I257" s="89"/>
      <c r="J257" s="89"/>
      <c r="K257" s="89"/>
      <c r="L257" s="89"/>
      <c r="M257" s="89"/>
      <c r="N257" s="89"/>
      <c r="O257" s="89"/>
      <c r="P257" s="89"/>
      <c r="Q257" s="89"/>
      <c r="R257" s="89"/>
      <c r="S257" s="89"/>
      <c r="U257" s="92"/>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7"/>
      <c r="BA257" s="87"/>
      <c r="BB257" s="87"/>
      <c r="BC257" s="87"/>
      <c r="BD257" s="87"/>
      <c r="BE257" s="87"/>
      <c r="BF257" s="87"/>
      <c r="BG257" s="87"/>
      <c r="BH257" s="87"/>
      <c r="BI257" s="87"/>
      <c r="BJ257" s="87"/>
      <c r="BK257" s="87"/>
      <c r="BL257" s="87"/>
      <c r="BM257" s="87"/>
      <c r="BN257" s="87"/>
      <c r="BO257" s="87"/>
      <c r="BP257" s="87"/>
      <c r="BQ257" s="87"/>
      <c r="BR257" s="87"/>
      <c r="BS257" s="87"/>
      <c r="BT257" s="87"/>
      <c r="BU257" s="87"/>
      <c r="BV257" s="87"/>
      <c r="BW257" s="87"/>
      <c r="BX257" s="87"/>
      <c r="BY257" s="87"/>
      <c r="BZ257" s="87"/>
      <c r="CA257" s="87"/>
      <c r="CB257" s="87"/>
      <c r="CC257" s="87"/>
      <c r="CD257" s="87"/>
      <c r="CE257" s="87"/>
      <c r="CF257" s="87"/>
      <c r="CG257" s="87"/>
      <c r="CH257" s="87"/>
      <c r="CI257" s="87"/>
      <c r="CJ257" s="87"/>
      <c r="CK257" s="87"/>
      <c r="CL257" s="87"/>
      <c r="CM257" s="87"/>
    </row>
    <row r="258" spans="1:91" s="90" customFormat="1">
      <c r="A258" s="88"/>
      <c r="B258" s="89"/>
      <c r="F258" s="91"/>
      <c r="G258" s="89"/>
      <c r="H258" s="89"/>
      <c r="I258" s="89"/>
      <c r="J258" s="89"/>
      <c r="K258" s="89"/>
      <c r="L258" s="89"/>
      <c r="M258" s="89"/>
      <c r="N258" s="89"/>
      <c r="O258" s="89"/>
      <c r="P258" s="89"/>
      <c r="Q258" s="89"/>
      <c r="R258" s="89"/>
      <c r="S258" s="89"/>
      <c r="U258" s="92"/>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c r="CM258" s="87"/>
    </row>
    <row r="259" spans="1:91" s="90" customFormat="1">
      <c r="A259" s="88"/>
      <c r="B259" s="89"/>
      <c r="F259" s="91"/>
      <c r="G259" s="89"/>
      <c r="H259" s="89"/>
      <c r="I259" s="89"/>
      <c r="J259" s="89"/>
      <c r="K259" s="89"/>
      <c r="L259" s="89"/>
      <c r="M259" s="89"/>
      <c r="N259" s="89"/>
      <c r="O259" s="89"/>
      <c r="P259" s="89"/>
      <c r="Q259" s="89"/>
      <c r="R259" s="89"/>
      <c r="S259" s="89"/>
      <c r="U259" s="92"/>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c r="BD259" s="87"/>
      <c r="BE259" s="87"/>
      <c r="BF259" s="87"/>
      <c r="BG259" s="87"/>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c r="CL259" s="87"/>
      <c r="CM259" s="87"/>
    </row>
    <row r="260" spans="1:91" s="90" customFormat="1">
      <c r="A260" s="88"/>
      <c r="B260" s="89"/>
      <c r="F260" s="91"/>
      <c r="G260" s="89"/>
      <c r="H260" s="89"/>
      <c r="I260" s="89"/>
      <c r="J260" s="89"/>
      <c r="K260" s="89"/>
      <c r="L260" s="89"/>
      <c r="M260" s="89"/>
      <c r="N260" s="89"/>
      <c r="O260" s="89"/>
      <c r="P260" s="89"/>
      <c r="Q260" s="89"/>
      <c r="R260" s="89"/>
      <c r="S260" s="89"/>
      <c r="U260" s="92"/>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7"/>
      <c r="BA260" s="87"/>
      <c r="BB260" s="87"/>
      <c r="BC260" s="87"/>
      <c r="BD260" s="87"/>
      <c r="BE260" s="87"/>
      <c r="BF260" s="87"/>
      <c r="BG260" s="87"/>
      <c r="BH260" s="87"/>
      <c r="BI260" s="87"/>
      <c r="BJ260" s="87"/>
      <c r="BK260" s="87"/>
      <c r="BL260" s="87"/>
      <c r="BM260" s="87"/>
      <c r="BN260" s="87"/>
      <c r="BO260" s="87"/>
      <c r="BP260" s="87"/>
      <c r="BQ260" s="87"/>
      <c r="BR260" s="87"/>
      <c r="BS260" s="87"/>
      <c r="BT260" s="87"/>
      <c r="BU260" s="87"/>
      <c r="BV260" s="87"/>
      <c r="BW260" s="87"/>
      <c r="BX260" s="87"/>
      <c r="BY260" s="87"/>
      <c r="BZ260" s="87"/>
      <c r="CA260" s="87"/>
      <c r="CB260" s="87"/>
      <c r="CC260" s="87"/>
      <c r="CD260" s="87"/>
      <c r="CE260" s="87"/>
      <c r="CF260" s="87"/>
      <c r="CG260" s="87"/>
      <c r="CH260" s="87"/>
      <c r="CI260" s="87"/>
      <c r="CJ260" s="87"/>
      <c r="CK260" s="87"/>
      <c r="CL260" s="87"/>
      <c r="CM260" s="87"/>
    </row>
    <row r="261" spans="1:91" s="90" customFormat="1">
      <c r="A261" s="88"/>
      <c r="B261" s="89"/>
      <c r="F261" s="91"/>
      <c r="G261" s="89"/>
      <c r="H261" s="89"/>
      <c r="I261" s="89"/>
      <c r="J261" s="89"/>
      <c r="K261" s="89"/>
      <c r="L261" s="89"/>
      <c r="M261" s="89"/>
      <c r="N261" s="89"/>
      <c r="O261" s="89"/>
      <c r="P261" s="89"/>
      <c r="Q261" s="89"/>
      <c r="R261" s="89"/>
      <c r="S261" s="89"/>
      <c r="U261" s="92"/>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7"/>
      <c r="BA261" s="87"/>
      <c r="BB261" s="87"/>
      <c r="BC261" s="87"/>
      <c r="BD261" s="87"/>
      <c r="BE261" s="87"/>
      <c r="BF261" s="87"/>
      <c r="BG261" s="87"/>
      <c r="BH261" s="87"/>
      <c r="BI261" s="87"/>
      <c r="BJ261" s="87"/>
      <c r="BK261" s="87"/>
      <c r="BL261" s="87"/>
      <c r="BM261" s="87"/>
      <c r="BN261" s="87"/>
      <c r="BO261" s="87"/>
      <c r="BP261" s="87"/>
      <c r="BQ261" s="87"/>
      <c r="BR261" s="87"/>
      <c r="BS261" s="87"/>
      <c r="BT261" s="87"/>
      <c r="BU261" s="87"/>
      <c r="BV261" s="87"/>
      <c r="BW261" s="87"/>
      <c r="BX261" s="87"/>
      <c r="BY261" s="87"/>
      <c r="BZ261" s="87"/>
      <c r="CA261" s="87"/>
      <c r="CB261" s="87"/>
      <c r="CC261" s="87"/>
      <c r="CD261" s="87"/>
      <c r="CE261" s="87"/>
      <c r="CF261" s="87"/>
      <c r="CG261" s="87"/>
      <c r="CH261" s="87"/>
      <c r="CI261" s="87"/>
      <c r="CJ261" s="87"/>
      <c r="CK261" s="87"/>
      <c r="CL261" s="87"/>
      <c r="CM261" s="87"/>
    </row>
    <row r="262" spans="1:91" s="90" customFormat="1">
      <c r="A262" s="88"/>
      <c r="B262" s="89"/>
      <c r="F262" s="91"/>
      <c r="G262" s="89"/>
      <c r="H262" s="89"/>
      <c r="I262" s="89"/>
      <c r="J262" s="89"/>
      <c r="K262" s="89"/>
      <c r="L262" s="89"/>
      <c r="M262" s="89"/>
      <c r="N262" s="89"/>
      <c r="O262" s="89"/>
      <c r="P262" s="89"/>
      <c r="Q262" s="89"/>
      <c r="R262" s="89"/>
      <c r="S262" s="89"/>
      <c r="U262" s="92"/>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c r="BF262" s="87"/>
      <c r="BG262" s="87"/>
      <c r="BH262" s="87"/>
      <c r="BI262" s="87"/>
      <c r="BJ262" s="87"/>
      <c r="BK262" s="87"/>
      <c r="BL262" s="87"/>
      <c r="BM262" s="87"/>
      <c r="BN262" s="87"/>
      <c r="BO262" s="87"/>
      <c r="BP262" s="87"/>
      <c r="BQ262" s="87"/>
      <c r="BR262" s="87"/>
      <c r="BS262" s="87"/>
      <c r="BT262" s="87"/>
      <c r="BU262" s="87"/>
      <c r="BV262" s="87"/>
      <c r="BW262" s="87"/>
      <c r="BX262" s="87"/>
      <c r="BY262" s="87"/>
      <c r="BZ262" s="87"/>
      <c r="CA262" s="87"/>
      <c r="CB262" s="87"/>
      <c r="CC262" s="87"/>
      <c r="CD262" s="87"/>
      <c r="CE262" s="87"/>
      <c r="CF262" s="87"/>
      <c r="CG262" s="87"/>
      <c r="CH262" s="87"/>
      <c r="CI262" s="87"/>
      <c r="CJ262" s="87"/>
      <c r="CK262" s="87"/>
      <c r="CL262" s="87"/>
      <c r="CM262" s="87"/>
    </row>
    <row r="263" spans="1:91" s="90" customFormat="1">
      <c r="A263" s="88"/>
      <c r="B263" s="89"/>
      <c r="F263" s="91"/>
      <c r="G263" s="89"/>
      <c r="H263" s="89"/>
      <c r="I263" s="89"/>
      <c r="J263" s="89"/>
      <c r="K263" s="89"/>
      <c r="L263" s="89"/>
      <c r="M263" s="89"/>
      <c r="N263" s="89"/>
      <c r="O263" s="89"/>
      <c r="P263" s="89"/>
      <c r="Q263" s="89"/>
      <c r="R263" s="89"/>
      <c r="S263" s="89"/>
      <c r="U263" s="92"/>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AZ263" s="87"/>
      <c r="BA263" s="87"/>
      <c r="BB263" s="87"/>
      <c r="BC263" s="87"/>
      <c r="BD263" s="87"/>
      <c r="BE263" s="87"/>
      <c r="BF263" s="87"/>
      <c r="BG263" s="87"/>
      <c r="BH263" s="87"/>
      <c r="BI263" s="87"/>
      <c r="BJ263" s="87"/>
      <c r="BK263" s="87"/>
      <c r="BL263" s="87"/>
      <c r="BM263" s="87"/>
      <c r="BN263" s="87"/>
      <c r="BO263" s="87"/>
      <c r="BP263" s="87"/>
      <c r="BQ263" s="87"/>
      <c r="BR263" s="87"/>
      <c r="BS263" s="87"/>
      <c r="BT263" s="87"/>
      <c r="BU263" s="87"/>
      <c r="BV263" s="87"/>
      <c r="BW263" s="87"/>
      <c r="BX263" s="87"/>
      <c r="BY263" s="87"/>
      <c r="BZ263" s="87"/>
      <c r="CA263" s="87"/>
      <c r="CB263" s="87"/>
      <c r="CC263" s="87"/>
      <c r="CD263" s="87"/>
      <c r="CE263" s="87"/>
      <c r="CF263" s="87"/>
      <c r="CG263" s="87"/>
      <c r="CH263" s="87"/>
      <c r="CI263" s="87"/>
      <c r="CJ263" s="87"/>
      <c r="CK263" s="87"/>
      <c r="CL263" s="87"/>
      <c r="CM263" s="87"/>
    </row>
    <row r="264" spans="1:91" s="90" customFormat="1">
      <c r="A264" s="88"/>
      <c r="B264" s="89"/>
      <c r="F264" s="91"/>
      <c r="G264" s="89"/>
      <c r="H264" s="89"/>
      <c r="I264" s="89"/>
      <c r="J264" s="89"/>
      <c r="K264" s="89"/>
      <c r="L264" s="89"/>
      <c r="M264" s="89"/>
      <c r="N264" s="89"/>
      <c r="O264" s="89"/>
      <c r="P264" s="89"/>
      <c r="Q264" s="89"/>
      <c r="R264" s="89"/>
      <c r="S264" s="89"/>
      <c r="U264" s="92"/>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AZ264" s="87"/>
      <c r="BA264" s="87"/>
      <c r="BB264" s="87"/>
      <c r="BC264" s="87"/>
      <c r="BD264" s="87"/>
      <c r="BE264" s="87"/>
      <c r="BF264" s="87"/>
      <c r="BG264" s="87"/>
      <c r="BH264" s="87"/>
      <c r="BI264" s="87"/>
      <c r="BJ264" s="87"/>
      <c r="BK264" s="87"/>
      <c r="BL264" s="87"/>
      <c r="BM264" s="87"/>
      <c r="BN264" s="87"/>
      <c r="BO264" s="87"/>
      <c r="BP264" s="87"/>
      <c r="BQ264" s="87"/>
      <c r="BR264" s="87"/>
      <c r="BS264" s="87"/>
      <c r="BT264" s="87"/>
      <c r="BU264" s="87"/>
      <c r="BV264" s="87"/>
      <c r="BW264" s="87"/>
      <c r="BX264" s="87"/>
      <c r="BY264" s="87"/>
      <c r="BZ264" s="87"/>
      <c r="CA264" s="87"/>
      <c r="CB264" s="87"/>
      <c r="CC264" s="87"/>
      <c r="CD264" s="87"/>
      <c r="CE264" s="87"/>
      <c r="CF264" s="87"/>
      <c r="CG264" s="87"/>
      <c r="CH264" s="87"/>
      <c r="CI264" s="87"/>
      <c r="CJ264" s="87"/>
      <c r="CK264" s="87"/>
      <c r="CL264" s="87"/>
      <c r="CM264" s="87"/>
    </row>
    <row r="265" spans="1:91" s="90" customFormat="1">
      <c r="A265" s="88"/>
      <c r="B265" s="89"/>
      <c r="F265" s="91"/>
      <c r="G265" s="89"/>
      <c r="H265" s="89"/>
      <c r="I265" s="89"/>
      <c r="J265" s="89"/>
      <c r="K265" s="89"/>
      <c r="L265" s="89"/>
      <c r="M265" s="89"/>
      <c r="N265" s="89"/>
      <c r="O265" s="89"/>
      <c r="P265" s="89"/>
      <c r="Q265" s="89"/>
      <c r="R265" s="89"/>
      <c r="S265" s="89"/>
      <c r="U265" s="92"/>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c r="BD265" s="87"/>
      <c r="BE265" s="87"/>
      <c r="BF265" s="87"/>
      <c r="BG265" s="87"/>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c r="CM265" s="87"/>
    </row>
    <row r="266" spans="1:91" s="90" customFormat="1">
      <c r="A266" s="88"/>
      <c r="B266" s="89"/>
      <c r="F266" s="91"/>
      <c r="G266" s="89"/>
      <c r="H266" s="89"/>
      <c r="I266" s="89"/>
      <c r="J266" s="89"/>
      <c r="K266" s="89"/>
      <c r="L266" s="89"/>
      <c r="M266" s="89"/>
      <c r="N266" s="89"/>
      <c r="O266" s="89"/>
      <c r="P266" s="89"/>
      <c r="Q266" s="89"/>
      <c r="R266" s="89"/>
      <c r="S266" s="89"/>
      <c r="U266" s="92"/>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c r="CL266" s="87"/>
      <c r="CM266" s="87"/>
    </row>
    <row r="267" spans="1:91" s="90" customFormat="1">
      <c r="A267" s="88"/>
      <c r="B267" s="89"/>
      <c r="F267" s="91"/>
      <c r="G267" s="89"/>
      <c r="H267" s="89"/>
      <c r="I267" s="89"/>
      <c r="J267" s="89"/>
      <c r="K267" s="89"/>
      <c r="L267" s="89"/>
      <c r="M267" s="89"/>
      <c r="N267" s="89"/>
      <c r="O267" s="89"/>
      <c r="P267" s="89"/>
      <c r="Q267" s="89"/>
      <c r="R267" s="89"/>
      <c r="S267" s="89"/>
      <c r="U267" s="92"/>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c r="CM267" s="87"/>
    </row>
    <row r="268" spans="1:91" s="90" customFormat="1">
      <c r="A268" s="88"/>
      <c r="B268" s="89"/>
      <c r="F268" s="91"/>
      <c r="G268" s="89"/>
      <c r="H268" s="89"/>
      <c r="I268" s="89"/>
      <c r="J268" s="89"/>
      <c r="K268" s="89"/>
      <c r="L268" s="89"/>
      <c r="M268" s="89"/>
      <c r="N268" s="89"/>
      <c r="O268" s="89"/>
      <c r="P268" s="89"/>
      <c r="Q268" s="89"/>
      <c r="R268" s="89"/>
      <c r="S268" s="89"/>
      <c r="U268" s="92"/>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c r="CM268" s="87"/>
    </row>
    <row r="269" spans="1:91" s="90" customFormat="1">
      <c r="A269" s="88"/>
      <c r="B269" s="89"/>
      <c r="F269" s="91"/>
      <c r="G269" s="89"/>
      <c r="H269" s="89"/>
      <c r="I269" s="89"/>
      <c r="J269" s="89"/>
      <c r="K269" s="89"/>
      <c r="L269" s="89"/>
      <c r="M269" s="89"/>
      <c r="N269" s="89"/>
      <c r="O269" s="89"/>
      <c r="P269" s="89"/>
      <c r="Q269" s="89"/>
      <c r="R269" s="89"/>
      <c r="S269" s="89"/>
      <c r="U269" s="92"/>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c r="BL269" s="87"/>
      <c r="BM269" s="87"/>
      <c r="BN269" s="87"/>
      <c r="BO269" s="87"/>
      <c r="BP269" s="87"/>
      <c r="BQ269" s="87"/>
      <c r="BR269" s="87"/>
      <c r="BS269" s="87"/>
      <c r="BT269" s="87"/>
      <c r="BU269" s="87"/>
      <c r="BV269" s="87"/>
      <c r="BW269" s="87"/>
      <c r="BX269" s="87"/>
      <c r="BY269" s="87"/>
      <c r="BZ269" s="87"/>
      <c r="CA269" s="87"/>
      <c r="CB269" s="87"/>
      <c r="CC269" s="87"/>
      <c r="CD269" s="87"/>
      <c r="CE269" s="87"/>
      <c r="CF269" s="87"/>
      <c r="CG269" s="87"/>
      <c r="CH269" s="87"/>
      <c r="CI269" s="87"/>
      <c r="CJ269" s="87"/>
      <c r="CK269" s="87"/>
      <c r="CL269" s="87"/>
      <c r="CM269" s="87"/>
    </row>
    <row r="270" spans="1:91" s="90" customFormat="1">
      <c r="A270" s="88"/>
      <c r="B270" s="89"/>
      <c r="F270" s="91"/>
      <c r="G270" s="89"/>
      <c r="H270" s="89"/>
      <c r="I270" s="89"/>
      <c r="J270" s="89"/>
      <c r="K270" s="89"/>
      <c r="L270" s="89"/>
      <c r="M270" s="89"/>
      <c r="N270" s="89"/>
      <c r="O270" s="89"/>
      <c r="P270" s="89"/>
      <c r="Q270" s="89"/>
      <c r="R270" s="89"/>
      <c r="S270" s="89"/>
      <c r="U270" s="92"/>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c r="BP270" s="87"/>
      <c r="BQ270" s="87"/>
      <c r="BR270" s="87"/>
      <c r="BS270" s="87"/>
      <c r="BT270" s="87"/>
      <c r="BU270" s="87"/>
      <c r="BV270" s="87"/>
      <c r="BW270" s="87"/>
      <c r="BX270" s="87"/>
      <c r="BY270" s="87"/>
      <c r="BZ270" s="87"/>
      <c r="CA270" s="87"/>
      <c r="CB270" s="87"/>
      <c r="CC270" s="87"/>
      <c r="CD270" s="87"/>
      <c r="CE270" s="87"/>
      <c r="CF270" s="87"/>
      <c r="CG270" s="87"/>
      <c r="CH270" s="87"/>
      <c r="CI270" s="87"/>
      <c r="CJ270" s="87"/>
      <c r="CK270" s="87"/>
      <c r="CL270" s="87"/>
      <c r="CM270" s="87"/>
    </row>
    <row r="271" spans="1:91" s="90" customFormat="1">
      <c r="A271" s="88"/>
      <c r="B271" s="89"/>
      <c r="F271" s="91"/>
      <c r="G271" s="89"/>
      <c r="H271" s="89"/>
      <c r="I271" s="89"/>
      <c r="J271" s="89"/>
      <c r="K271" s="89"/>
      <c r="L271" s="89"/>
      <c r="M271" s="89"/>
      <c r="N271" s="89"/>
      <c r="O271" s="89"/>
      <c r="P271" s="89"/>
      <c r="Q271" s="89"/>
      <c r="R271" s="89"/>
      <c r="S271" s="89"/>
      <c r="U271" s="92"/>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c r="BV271" s="87"/>
      <c r="BW271" s="87"/>
      <c r="BX271" s="87"/>
      <c r="BY271" s="87"/>
      <c r="BZ271" s="87"/>
      <c r="CA271" s="87"/>
      <c r="CB271" s="87"/>
      <c r="CC271" s="87"/>
      <c r="CD271" s="87"/>
      <c r="CE271" s="87"/>
      <c r="CF271" s="87"/>
      <c r="CG271" s="87"/>
      <c r="CH271" s="87"/>
      <c r="CI271" s="87"/>
      <c r="CJ271" s="87"/>
      <c r="CK271" s="87"/>
      <c r="CL271" s="87"/>
      <c r="CM271" s="87"/>
    </row>
    <row r="272" spans="1:91" s="90" customFormat="1">
      <c r="A272" s="88"/>
      <c r="B272" s="89"/>
      <c r="F272" s="91"/>
      <c r="G272" s="89"/>
      <c r="H272" s="89"/>
      <c r="I272" s="89"/>
      <c r="J272" s="89"/>
      <c r="K272" s="89"/>
      <c r="L272" s="89"/>
      <c r="M272" s="89"/>
      <c r="N272" s="89"/>
      <c r="O272" s="89"/>
      <c r="P272" s="89"/>
      <c r="Q272" s="89"/>
      <c r="R272" s="89"/>
      <c r="S272" s="89"/>
      <c r="U272" s="92"/>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c r="CM272" s="87"/>
    </row>
    <row r="273" spans="1:91" s="90" customFormat="1">
      <c r="A273" s="88"/>
      <c r="B273" s="89"/>
      <c r="F273" s="91"/>
      <c r="G273" s="89"/>
      <c r="H273" s="89"/>
      <c r="I273" s="89"/>
      <c r="J273" s="89"/>
      <c r="K273" s="89"/>
      <c r="L273" s="89"/>
      <c r="M273" s="89"/>
      <c r="N273" s="89"/>
      <c r="O273" s="89"/>
      <c r="P273" s="89"/>
      <c r="Q273" s="89"/>
      <c r="R273" s="89"/>
      <c r="S273" s="89"/>
      <c r="U273" s="92"/>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c r="CM273" s="87"/>
    </row>
    <row r="274" spans="1:91" s="90" customFormat="1">
      <c r="A274" s="88"/>
      <c r="B274" s="89"/>
      <c r="F274" s="91"/>
      <c r="G274" s="89"/>
      <c r="H274" s="89"/>
      <c r="I274" s="89"/>
      <c r="J274" s="89"/>
      <c r="K274" s="89"/>
      <c r="L274" s="89"/>
      <c r="M274" s="89"/>
      <c r="N274" s="89"/>
      <c r="O274" s="89"/>
      <c r="P274" s="89"/>
      <c r="Q274" s="89"/>
      <c r="R274" s="89"/>
      <c r="S274" s="89"/>
      <c r="U274" s="92"/>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c r="CM274" s="87"/>
    </row>
    <row r="275" spans="1:91" s="90" customFormat="1">
      <c r="A275" s="88"/>
      <c r="B275" s="89"/>
      <c r="F275" s="91"/>
      <c r="G275" s="89"/>
      <c r="H275" s="89"/>
      <c r="I275" s="89"/>
      <c r="J275" s="89"/>
      <c r="K275" s="89"/>
      <c r="L275" s="89"/>
      <c r="M275" s="89"/>
      <c r="N275" s="89"/>
      <c r="O275" s="89"/>
      <c r="P275" s="89"/>
      <c r="Q275" s="89"/>
      <c r="R275" s="89"/>
      <c r="S275" s="89"/>
      <c r="U275" s="92"/>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c r="CM275" s="87"/>
    </row>
    <row r="276" spans="1:91" s="90" customFormat="1">
      <c r="A276" s="88"/>
      <c r="B276" s="89"/>
      <c r="F276" s="91"/>
      <c r="G276" s="89"/>
      <c r="H276" s="89"/>
      <c r="I276" s="89"/>
      <c r="J276" s="89"/>
      <c r="K276" s="89"/>
      <c r="L276" s="89"/>
      <c r="M276" s="89"/>
      <c r="N276" s="89"/>
      <c r="O276" s="89"/>
      <c r="P276" s="89"/>
      <c r="Q276" s="89"/>
      <c r="R276" s="89"/>
      <c r="S276" s="89"/>
      <c r="U276" s="92"/>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c r="BN276" s="87"/>
      <c r="BO276" s="87"/>
      <c r="BP276" s="87"/>
      <c r="BQ276" s="87"/>
      <c r="BR276" s="87"/>
      <c r="BS276" s="87"/>
      <c r="BT276" s="87"/>
      <c r="BU276" s="87"/>
      <c r="BV276" s="87"/>
      <c r="BW276" s="87"/>
      <c r="BX276" s="87"/>
      <c r="BY276" s="87"/>
      <c r="BZ276" s="87"/>
      <c r="CA276" s="87"/>
      <c r="CB276" s="87"/>
      <c r="CC276" s="87"/>
      <c r="CD276" s="87"/>
      <c r="CE276" s="87"/>
      <c r="CF276" s="87"/>
      <c r="CG276" s="87"/>
      <c r="CH276" s="87"/>
      <c r="CI276" s="87"/>
      <c r="CJ276" s="87"/>
      <c r="CK276" s="87"/>
      <c r="CL276" s="87"/>
      <c r="CM276" s="87"/>
    </row>
    <row r="277" spans="1:91" s="90" customFormat="1">
      <c r="A277" s="88"/>
      <c r="B277" s="89"/>
      <c r="F277" s="91"/>
      <c r="G277" s="89"/>
      <c r="H277" s="89"/>
      <c r="I277" s="89"/>
      <c r="J277" s="89"/>
      <c r="K277" s="89"/>
      <c r="L277" s="89"/>
      <c r="M277" s="89"/>
      <c r="N277" s="89"/>
      <c r="O277" s="89"/>
      <c r="P277" s="89"/>
      <c r="Q277" s="89"/>
      <c r="R277" s="89"/>
      <c r="S277" s="89"/>
      <c r="U277" s="92"/>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c r="BF277" s="87"/>
      <c r="BG277" s="87"/>
      <c r="BH277" s="87"/>
      <c r="BI277" s="87"/>
      <c r="BJ277" s="87"/>
      <c r="BK277" s="87"/>
      <c r="BL277" s="87"/>
      <c r="BM277" s="87"/>
      <c r="BN277" s="87"/>
      <c r="BO277" s="87"/>
      <c r="BP277" s="87"/>
      <c r="BQ277" s="87"/>
      <c r="BR277" s="87"/>
      <c r="BS277" s="87"/>
      <c r="BT277" s="87"/>
      <c r="BU277" s="87"/>
      <c r="BV277" s="87"/>
      <c r="BW277" s="87"/>
      <c r="BX277" s="87"/>
      <c r="BY277" s="87"/>
      <c r="BZ277" s="87"/>
      <c r="CA277" s="87"/>
      <c r="CB277" s="87"/>
      <c r="CC277" s="87"/>
      <c r="CD277" s="87"/>
      <c r="CE277" s="87"/>
      <c r="CF277" s="87"/>
      <c r="CG277" s="87"/>
      <c r="CH277" s="87"/>
      <c r="CI277" s="87"/>
      <c r="CJ277" s="87"/>
      <c r="CK277" s="87"/>
      <c r="CL277" s="87"/>
      <c r="CM277" s="87"/>
    </row>
    <row r="278" spans="1:91" s="90" customFormat="1">
      <c r="A278" s="88"/>
      <c r="B278" s="89"/>
      <c r="F278" s="91"/>
      <c r="G278" s="89"/>
      <c r="H278" s="89"/>
      <c r="I278" s="89"/>
      <c r="J278" s="89"/>
      <c r="K278" s="89"/>
      <c r="L278" s="89"/>
      <c r="M278" s="89"/>
      <c r="N278" s="89"/>
      <c r="O278" s="89"/>
      <c r="P278" s="89"/>
      <c r="Q278" s="89"/>
      <c r="R278" s="89"/>
      <c r="S278" s="89"/>
      <c r="U278" s="92"/>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c r="CM278" s="87"/>
    </row>
    <row r="279" spans="1:91" s="90" customFormat="1">
      <c r="A279" s="88"/>
      <c r="B279" s="89"/>
      <c r="F279" s="91"/>
      <c r="G279" s="89"/>
      <c r="H279" s="89"/>
      <c r="I279" s="89"/>
      <c r="J279" s="89"/>
      <c r="K279" s="89"/>
      <c r="L279" s="89"/>
      <c r="M279" s="89"/>
      <c r="N279" s="89"/>
      <c r="O279" s="89"/>
      <c r="P279" s="89"/>
      <c r="Q279" s="89"/>
      <c r="R279" s="89"/>
      <c r="S279" s="89"/>
      <c r="U279" s="92"/>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c r="BN279" s="87"/>
      <c r="BO279" s="87"/>
      <c r="BP279" s="87"/>
      <c r="BQ279" s="87"/>
      <c r="BR279" s="87"/>
      <c r="BS279" s="87"/>
      <c r="BT279" s="87"/>
      <c r="BU279" s="87"/>
      <c r="BV279" s="87"/>
      <c r="BW279" s="87"/>
      <c r="BX279" s="87"/>
      <c r="BY279" s="87"/>
      <c r="BZ279" s="87"/>
      <c r="CA279" s="87"/>
      <c r="CB279" s="87"/>
      <c r="CC279" s="87"/>
      <c r="CD279" s="87"/>
      <c r="CE279" s="87"/>
      <c r="CF279" s="87"/>
      <c r="CG279" s="87"/>
      <c r="CH279" s="87"/>
      <c r="CI279" s="87"/>
      <c r="CJ279" s="87"/>
      <c r="CK279" s="87"/>
      <c r="CL279" s="87"/>
      <c r="CM279" s="87"/>
    </row>
    <row r="280" spans="1:91" s="90" customFormat="1">
      <c r="A280" s="88"/>
      <c r="B280" s="89"/>
      <c r="F280" s="91"/>
      <c r="G280" s="89"/>
      <c r="H280" s="89"/>
      <c r="I280" s="89"/>
      <c r="J280" s="89"/>
      <c r="K280" s="89"/>
      <c r="L280" s="89"/>
      <c r="M280" s="89"/>
      <c r="N280" s="89"/>
      <c r="O280" s="89"/>
      <c r="P280" s="89"/>
      <c r="Q280" s="89"/>
      <c r="R280" s="89"/>
      <c r="S280" s="89"/>
      <c r="U280" s="92"/>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c r="BN280" s="87"/>
      <c r="BO280" s="87"/>
      <c r="BP280" s="87"/>
      <c r="BQ280" s="87"/>
      <c r="BR280" s="87"/>
      <c r="BS280" s="87"/>
      <c r="BT280" s="87"/>
      <c r="BU280" s="87"/>
      <c r="BV280" s="87"/>
      <c r="BW280" s="87"/>
      <c r="BX280" s="87"/>
      <c r="BY280" s="87"/>
      <c r="BZ280" s="87"/>
      <c r="CA280" s="87"/>
      <c r="CB280" s="87"/>
      <c r="CC280" s="87"/>
      <c r="CD280" s="87"/>
      <c r="CE280" s="87"/>
      <c r="CF280" s="87"/>
      <c r="CG280" s="87"/>
      <c r="CH280" s="87"/>
      <c r="CI280" s="87"/>
      <c r="CJ280" s="87"/>
      <c r="CK280" s="87"/>
      <c r="CL280" s="87"/>
      <c r="CM280" s="87"/>
    </row>
    <row r="281" spans="1:91" s="90" customFormat="1">
      <c r="A281" s="88"/>
      <c r="B281" s="89"/>
      <c r="F281" s="91"/>
      <c r="G281" s="89"/>
      <c r="H281" s="89"/>
      <c r="I281" s="89"/>
      <c r="J281" s="89"/>
      <c r="K281" s="89"/>
      <c r="L281" s="89"/>
      <c r="M281" s="89"/>
      <c r="N281" s="89"/>
      <c r="O281" s="89"/>
      <c r="P281" s="89"/>
      <c r="Q281" s="89"/>
      <c r="R281" s="89"/>
      <c r="S281" s="89"/>
      <c r="U281" s="92"/>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c r="BN281" s="87"/>
      <c r="BO281" s="87"/>
      <c r="BP281" s="87"/>
      <c r="BQ281" s="87"/>
      <c r="BR281" s="87"/>
      <c r="BS281" s="87"/>
      <c r="BT281" s="87"/>
      <c r="BU281" s="87"/>
      <c r="BV281" s="87"/>
      <c r="BW281" s="87"/>
      <c r="BX281" s="87"/>
      <c r="BY281" s="87"/>
      <c r="BZ281" s="87"/>
      <c r="CA281" s="87"/>
      <c r="CB281" s="87"/>
      <c r="CC281" s="87"/>
      <c r="CD281" s="87"/>
      <c r="CE281" s="87"/>
      <c r="CF281" s="87"/>
      <c r="CG281" s="87"/>
      <c r="CH281" s="87"/>
      <c r="CI281" s="87"/>
      <c r="CJ281" s="87"/>
      <c r="CK281" s="87"/>
      <c r="CL281" s="87"/>
      <c r="CM281" s="87"/>
    </row>
    <row r="282" spans="1:91" s="90" customFormat="1">
      <c r="A282" s="88"/>
      <c r="B282" s="89"/>
      <c r="F282" s="91"/>
      <c r="G282" s="89"/>
      <c r="H282" s="89"/>
      <c r="I282" s="89"/>
      <c r="J282" s="89"/>
      <c r="K282" s="89"/>
      <c r="L282" s="89"/>
      <c r="M282" s="89"/>
      <c r="N282" s="89"/>
      <c r="O282" s="89"/>
      <c r="P282" s="89"/>
      <c r="Q282" s="89"/>
      <c r="R282" s="89"/>
      <c r="S282" s="89"/>
      <c r="U282" s="92"/>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c r="CM282" s="87"/>
    </row>
    <row r="283" spans="1:91" s="90" customFormat="1">
      <c r="A283" s="88"/>
      <c r="B283" s="89"/>
      <c r="F283" s="91"/>
      <c r="G283" s="89"/>
      <c r="H283" s="89"/>
      <c r="I283" s="89"/>
      <c r="J283" s="89"/>
      <c r="K283" s="89"/>
      <c r="L283" s="89"/>
      <c r="M283" s="89"/>
      <c r="N283" s="89"/>
      <c r="O283" s="89"/>
      <c r="P283" s="89"/>
      <c r="Q283" s="89"/>
      <c r="R283" s="89"/>
      <c r="S283" s="89"/>
      <c r="U283" s="92"/>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c r="BN283" s="87"/>
      <c r="BO283" s="87"/>
      <c r="BP283" s="87"/>
      <c r="BQ283" s="87"/>
      <c r="BR283" s="87"/>
      <c r="BS283" s="87"/>
      <c r="BT283" s="87"/>
      <c r="BU283" s="87"/>
      <c r="BV283" s="87"/>
      <c r="BW283" s="87"/>
      <c r="BX283" s="87"/>
      <c r="BY283" s="87"/>
      <c r="BZ283" s="87"/>
      <c r="CA283" s="87"/>
      <c r="CB283" s="87"/>
      <c r="CC283" s="87"/>
      <c r="CD283" s="87"/>
      <c r="CE283" s="87"/>
      <c r="CF283" s="87"/>
      <c r="CG283" s="87"/>
      <c r="CH283" s="87"/>
      <c r="CI283" s="87"/>
      <c r="CJ283" s="87"/>
      <c r="CK283" s="87"/>
      <c r="CL283" s="87"/>
      <c r="CM283" s="87"/>
    </row>
    <row r="284" spans="1:91" s="90" customFormat="1">
      <c r="A284" s="88"/>
      <c r="B284" s="89"/>
      <c r="F284" s="91"/>
      <c r="G284" s="89"/>
      <c r="H284" s="89"/>
      <c r="I284" s="89"/>
      <c r="J284" s="89"/>
      <c r="K284" s="89"/>
      <c r="L284" s="89"/>
      <c r="M284" s="89"/>
      <c r="N284" s="89"/>
      <c r="O284" s="89"/>
      <c r="P284" s="89"/>
      <c r="Q284" s="89"/>
      <c r="R284" s="89"/>
      <c r="S284" s="89"/>
      <c r="U284" s="92"/>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c r="BL284" s="87"/>
      <c r="BM284" s="87"/>
      <c r="BN284" s="87"/>
      <c r="BO284" s="87"/>
      <c r="BP284" s="87"/>
      <c r="BQ284" s="87"/>
      <c r="BR284" s="87"/>
      <c r="BS284" s="87"/>
      <c r="BT284" s="87"/>
      <c r="BU284" s="87"/>
      <c r="BV284" s="87"/>
      <c r="BW284" s="87"/>
      <c r="BX284" s="87"/>
      <c r="BY284" s="87"/>
      <c r="BZ284" s="87"/>
      <c r="CA284" s="87"/>
      <c r="CB284" s="87"/>
      <c r="CC284" s="87"/>
      <c r="CD284" s="87"/>
      <c r="CE284" s="87"/>
      <c r="CF284" s="87"/>
      <c r="CG284" s="87"/>
      <c r="CH284" s="87"/>
      <c r="CI284" s="87"/>
      <c r="CJ284" s="87"/>
      <c r="CK284" s="87"/>
      <c r="CL284" s="87"/>
      <c r="CM284" s="87"/>
    </row>
    <row r="285" spans="1:91" s="90" customFormat="1">
      <c r="A285" s="88"/>
      <c r="B285" s="89"/>
      <c r="F285" s="91"/>
      <c r="G285" s="89"/>
      <c r="H285" s="89"/>
      <c r="I285" s="89"/>
      <c r="J285" s="89"/>
      <c r="K285" s="89"/>
      <c r="L285" s="89"/>
      <c r="M285" s="89"/>
      <c r="N285" s="89"/>
      <c r="O285" s="89"/>
      <c r="P285" s="89"/>
      <c r="Q285" s="89"/>
      <c r="R285" s="89"/>
      <c r="S285" s="89"/>
      <c r="U285" s="92"/>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c r="CM285" s="87"/>
    </row>
    <row r="286" spans="1:91" s="90" customFormat="1">
      <c r="A286" s="88"/>
      <c r="B286" s="89"/>
      <c r="F286" s="91"/>
      <c r="G286" s="89"/>
      <c r="H286" s="89"/>
      <c r="I286" s="89"/>
      <c r="J286" s="89"/>
      <c r="K286" s="89"/>
      <c r="L286" s="89"/>
      <c r="M286" s="89"/>
      <c r="N286" s="89"/>
      <c r="O286" s="89"/>
      <c r="P286" s="89"/>
      <c r="Q286" s="89"/>
      <c r="R286" s="89"/>
      <c r="S286" s="89"/>
      <c r="U286" s="92"/>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c r="BD286" s="87"/>
      <c r="BE286" s="87"/>
      <c r="BF286" s="87"/>
      <c r="BG286" s="87"/>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c r="CL286" s="87"/>
      <c r="CM286" s="87"/>
    </row>
    <row r="287" spans="1:91" s="90" customFormat="1">
      <c r="A287" s="88"/>
      <c r="B287" s="89"/>
      <c r="F287" s="91"/>
      <c r="G287" s="89"/>
      <c r="H287" s="89"/>
      <c r="I287" s="89"/>
      <c r="J287" s="89"/>
      <c r="K287" s="89"/>
      <c r="L287" s="89"/>
      <c r="M287" s="89"/>
      <c r="N287" s="89"/>
      <c r="O287" s="89"/>
      <c r="P287" s="89"/>
      <c r="Q287" s="89"/>
      <c r="R287" s="89"/>
      <c r="S287" s="89"/>
      <c r="U287" s="92"/>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c r="BD287" s="87"/>
      <c r="BE287" s="87"/>
      <c r="BF287" s="87"/>
      <c r="BG287" s="87"/>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c r="CL287" s="87"/>
      <c r="CM287" s="87"/>
    </row>
    <row r="288" spans="1:91" s="90" customFormat="1">
      <c r="A288" s="88"/>
      <c r="B288" s="89"/>
      <c r="F288" s="91"/>
      <c r="G288" s="89"/>
      <c r="H288" s="89"/>
      <c r="I288" s="89"/>
      <c r="J288" s="89"/>
      <c r="K288" s="89"/>
      <c r="L288" s="89"/>
      <c r="M288" s="89"/>
      <c r="N288" s="89"/>
      <c r="O288" s="89"/>
      <c r="P288" s="89"/>
      <c r="Q288" s="89"/>
      <c r="R288" s="89"/>
      <c r="S288" s="89"/>
      <c r="U288" s="92"/>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c r="CM288" s="87"/>
    </row>
    <row r="289" spans="1:91" s="90" customFormat="1">
      <c r="A289" s="88"/>
      <c r="B289" s="89"/>
      <c r="F289" s="91"/>
      <c r="G289" s="89"/>
      <c r="H289" s="89"/>
      <c r="I289" s="89"/>
      <c r="J289" s="89"/>
      <c r="K289" s="89"/>
      <c r="L289" s="89"/>
      <c r="M289" s="89"/>
      <c r="N289" s="89"/>
      <c r="O289" s="89"/>
      <c r="P289" s="89"/>
      <c r="Q289" s="89"/>
      <c r="R289" s="89"/>
      <c r="S289" s="89"/>
      <c r="U289" s="92"/>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c r="CM289" s="87"/>
    </row>
    <row r="290" spans="1:91" s="90" customFormat="1">
      <c r="A290" s="88"/>
      <c r="B290" s="89"/>
      <c r="F290" s="91"/>
      <c r="G290" s="89"/>
      <c r="H290" s="89"/>
      <c r="I290" s="89"/>
      <c r="J290" s="89"/>
      <c r="K290" s="89"/>
      <c r="L290" s="89"/>
      <c r="M290" s="89"/>
      <c r="N290" s="89"/>
      <c r="O290" s="89"/>
      <c r="P290" s="89"/>
      <c r="Q290" s="89"/>
      <c r="R290" s="89"/>
      <c r="S290" s="89"/>
      <c r="U290" s="92"/>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c r="CM290" s="87"/>
    </row>
    <row r="291" spans="1:91" s="90" customFormat="1">
      <c r="A291" s="88"/>
      <c r="B291" s="89"/>
      <c r="F291" s="91"/>
      <c r="G291" s="89"/>
      <c r="H291" s="89"/>
      <c r="I291" s="89"/>
      <c r="J291" s="89"/>
      <c r="K291" s="89"/>
      <c r="L291" s="89"/>
      <c r="M291" s="89"/>
      <c r="N291" s="89"/>
      <c r="O291" s="89"/>
      <c r="P291" s="89"/>
      <c r="Q291" s="89"/>
      <c r="R291" s="89"/>
      <c r="S291" s="89"/>
      <c r="U291" s="92"/>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c r="CM291" s="87"/>
    </row>
    <row r="292" spans="1:91" s="90" customFormat="1">
      <c r="A292" s="88"/>
      <c r="B292" s="89"/>
      <c r="F292" s="91"/>
      <c r="G292" s="89"/>
      <c r="H292" s="89"/>
      <c r="I292" s="89"/>
      <c r="J292" s="89"/>
      <c r="K292" s="89"/>
      <c r="L292" s="89"/>
      <c r="M292" s="89"/>
      <c r="N292" s="89"/>
      <c r="O292" s="89"/>
      <c r="P292" s="89"/>
      <c r="Q292" s="89"/>
      <c r="R292" s="89"/>
      <c r="S292" s="89"/>
      <c r="U292" s="92"/>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c r="CM292" s="87"/>
    </row>
    <row r="293" spans="1:91" s="90" customFormat="1">
      <c r="A293" s="88"/>
      <c r="B293" s="89"/>
      <c r="F293" s="91"/>
      <c r="G293" s="89"/>
      <c r="H293" s="89"/>
      <c r="I293" s="89"/>
      <c r="J293" s="89"/>
      <c r="K293" s="89"/>
      <c r="L293" s="89"/>
      <c r="M293" s="89"/>
      <c r="N293" s="89"/>
      <c r="O293" s="89"/>
      <c r="P293" s="89"/>
      <c r="Q293" s="89"/>
      <c r="R293" s="89"/>
      <c r="S293" s="89"/>
      <c r="U293" s="92"/>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c r="BD293" s="87"/>
      <c r="BE293" s="87"/>
      <c r="BF293" s="87"/>
      <c r="BG293" s="87"/>
      <c r="BH293" s="87"/>
      <c r="BI293" s="87"/>
      <c r="BJ293" s="87"/>
      <c r="BK293" s="87"/>
      <c r="BL293" s="87"/>
      <c r="BM293" s="87"/>
      <c r="BN293" s="87"/>
      <c r="BO293" s="87"/>
      <c r="BP293" s="87"/>
      <c r="BQ293" s="87"/>
      <c r="BR293" s="87"/>
      <c r="BS293" s="87"/>
      <c r="BT293" s="87"/>
      <c r="BU293" s="87"/>
      <c r="BV293" s="87"/>
      <c r="BW293" s="87"/>
      <c r="BX293" s="87"/>
      <c r="BY293" s="87"/>
      <c r="BZ293" s="87"/>
      <c r="CA293" s="87"/>
      <c r="CB293" s="87"/>
      <c r="CC293" s="87"/>
      <c r="CD293" s="87"/>
      <c r="CE293" s="87"/>
      <c r="CF293" s="87"/>
      <c r="CG293" s="87"/>
      <c r="CH293" s="87"/>
      <c r="CI293" s="87"/>
      <c r="CJ293" s="87"/>
      <c r="CK293" s="87"/>
      <c r="CL293" s="87"/>
      <c r="CM293" s="87"/>
    </row>
    <row r="294" spans="1:91" s="90" customFormat="1">
      <c r="A294" s="88"/>
      <c r="B294" s="89"/>
      <c r="F294" s="91"/>
      <c r="G294" s="89"/>
      <c r="H294" s="89"/>
      <c r="I294" s="89"/>
      <c r="J294" s="89"/>
      <c r="K294" s="89"/>
      <c r="L294" s="89"/>
      <c r="M294" s="89"/>
      <c r="N294" s="89"/>
      <c r="O294" s="89"/>
      <c r="P294" s="89"/>
      <c r="Q294" s="89"/>
      <c r="R294" s="89"/>
      <c r="S294" s="89"/>
      <c r="U294" s="92"/>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c r="BV294" s="87"/>
      <c r="BW294" s="87"/>
      <c r="BX294" s="87"/>
      <c r="BY294" s="87"/>
      <c r="BZ294" s="87"/>
      <c r="CA294" s="87"/>
      <c r="CB294" s="87"/>
      <c r="CC294" s="87"/>
      <c r="CD294" s="87"/>
      <c r="CE294" s="87"/>
      <c r="CF294" s="87"/>
      <c r="CG294" s="87"/>
      <c r="CH294" s="87"/>
      <c r="CI294" s="87"/>
      <c r="CJ294" s="87"/>
      <c r="CK294" s="87"/>
      <c r="CL294" s="87"/>
      <c r="CM294" s="87"/>
    </row>
    <row r="295" spans="1:91" s="90" customFormat="1">
      <c r="A295" s="88"/>
      <c r="B295" s="89"/>
      <c r="F295" s="91"/>
      <c r="G295" s="89"/>
      <c r="H295" s="89"/>
      <c r="I295" s="89"/>
      <c r="J295" s="89"/>
      <c r="K295" s="89"/>
      <c r="L295" s="89"/>
      <c r="M295" s="89"/>
      <c r="N295" s="89"/>
      <c r="O295" s="89"/>
      <c r="P295" s="89"/>
      <c r="Q295" s="89"/>
      <c r="R295" s="89"/>
      <c r="S295" s="89"/>
      <c r="U295" s="92"/>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c r="CM295" s="87"/>
    </row>
    <row r="296" spans="1:91" s="90" customFormat="1">
      <c r="A296" s="88"/>
      <c r="B296" s="89"/>
      <c r="F296" s="91"/>
      <c r="G296" s="89"/>
      <c r="H296" s="89"/>
      <c r="I296" s="89"/>
      <c r="J296" s="89"/>
      <c r="K296" s="89"/>
      <c r="L296" s="89"/>
      <c r="M296" s="89"/>
      <c r="N296" s="89"/>
      <c r="O296" s="89"/>
      <c r="P296" s="89"/>
      <c r="Q296" s="89"/>
      <c r="R296" s="89"/>
      <c r="S296" s="89"/>
      <c r="U296" s="92"/>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AZ296" s="87"/>
      <c r="BA296" s="87"/>
      <c r="BB296" s="87"/>
      <c r="BC296" s="87"/>
      <c r="BD296" s="87"/>
      <c r="BE296" s="87"/>
      <c r="BF296" s="87"/>
      <c r="BG296" s="87"/>
      <c r="BH296" s="87"/>
      <c r="BI296" s="87"/>
      <c r="BJ296" s="87"/>
      <c r="BK296" s="87"/>
      <c r="BL296" s="87"/>
      <c r="BM296" s="87"/>
      <c r="BN296" s="87"/>
      <c r="BO296" s="87"/>
      <c r="BP296" s="87"/>
      <c r="BQ296" s="87"/>
      <c r="BR296" s="87"/>
      <c r="BS296" s="87"/>
      <c r="BT296" s="87"/>
      <c r="BU296" s="87"/>
      <c r="BV296" s="87"/>
      <c r="BW296" s="87"/>
      <c r="BX296" s="87"/>
      <c r="BY296" s="87"/>
      <c r="BZ296" s="87"/>
      <c r="CA296" s="87"/>
      <c r="CB296" s="87"/>
      <c r="CC296" s="87"/>
      <c r="CD296" s="87"/>
      <c r="CE296" s="87"/>
      <c r="CF296" s="87"/>
      <c r="CG296" s="87"/>
      <c r="CH296" s="87"/>
      <c r="CI296" s="87"/>
      <c r="CJ296" s="87"/>
      <c r="CK296" s="87"/>
      <c r="CL296" s="87"/>
      <c r="CM296" s="87"/>
    </row>
    <row r="297" spans="1:91" s="90" customFormat="1">
      <c r="A297" s="88"/>
      <c r="B297" s="89"/>
      <c r="F297" s="91"/>
      <c r="G297" s="89"/>
      <c r="H297" s="89"/>
      <c r="I297" s="89"/>
      <c r="J297" s="89"/>
      <c r="K297" s="89"/>
      <c r="L297" s="89"/>
      <c r="M297" s="89"/>
      <c r="N297" s="89"/>
      <c r="O297" s="89"/>
      <c r="P297" s="89"/>
      <c r="Q297" s="89"/>
      <c r="R297" s="89"/>
      <c r="S297" s="89"/>
      <c r="U297" s="92"/>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AZ297" s="87"/>
      <c r="BA297" s="87"/>
      <c r="BB297" s="87"/>
      <c r="BC297" s="87"/>
      <c r="BD297" s="87"/>
      <c r="BE297" s="87"/>
      <c r="BF297" s="87"/>
      <c r="BG297" s="87"/>
      <c r="BH297" s="87"/>
      <c r="BI297" s="87"/>
      <c r="BJ297" s="87"/>
      <c r="BK297" s="87"/>
      <c r="BL297" s="87"/>
      <c r="BM297" s="87"/>
      <c r="BN297" s="87"/>
      <c r="BO297" s="87"/>
      <c r="BP297" s="87"/>
      <c r="BQ297" s="87"/>
      <c r="BR297" s="87"/>
      <c r="BS297" s="87"/>
      <c r="BT297" s="87"/>
      <c r="BU297" s="87"/>
      <c r="BV297" s="87"/>
      <c r="BW297" s="87"/>
      <c r="BX297" s="87"/>
      <c r="BY297" s="87"/>
      <c r="BZ297" s="87"/>
      <c r="CA297" s="87"/>
      <c r="CB297" s="87"/>
      <c r="CC297" s="87"/>
      <c r="CD297" s="87"/>
      <c r="CE297" s="87"/>
      <c r="CF297" s="87"/>
      <c r="CG297" s="87"/>
      <c r="CH297" s="87"/>
      <c r="CI297" s="87"/>
      <c r="CJ297" s="87"/>
      <c r="CK297" s="87"/>
      <c r="CL297" s="87"/>
      <c r="CM297" s="87"/>
    </row>
    <row r="298" spans="1:91" s="90" customFormat="1">
      <c r="A298" s="88"/>
      <c r="B298" s="89"/>
      <c r="F298" s="91"/>
      <c r="G298" s="89"/>
      <c r="H298" s="89"/>
      <c r="I298" s="89"/>
      <c r="J298" s="89"/>
      <c r="K298" s="89"/>
      <c r="L298" s="89"/>
      <c r="M298" s="89"/>
      <c r="N298" s="89"/>
      <c r="O298" s="89"/>
      <c r="P298" s="89"/>
      <c r="Q298" s="89"/>
      <c r="R298" s="89"/>
      <c r="S298" s="89"/>
      <c r="U298" s="92"/>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AZ298" s="87"/>
      <c r="BA298" s="87"/>
      <c r="BB298" s="87"/>
      <c r="BC298" s="87"/>
      <c r="BD298" s="87"/>
      <c r="BE298" s="87"/>
      <c r="BF298" s="87"/>
      <c r="BG298" s="87"/>
      <c r="BH298" s="87"/>
      <c r="BI298" s="87"/>
      <c r="BJ298" s="87"/>
      <c r="BK298" s="87"/>
      <c r="BL298" s="87"/>
      <c r="BM298" s="87"/>
      <c r="BN298" s="87"/>
      <c r="BO298" s="87"/>
      <c r="BP298" s="87"/>
      <c r="BQ298" s="87"/>
      <c r="BR298" s="87"/>
      <c r="BS298" s="87"/>
      <c r="BT298" s="87"/>
      <c r="BU298" s="87"/>
      <c r="BV298" s="87"/>
      <c r="BW298" s="87"/>
      <c r="BX298" s="87"/>
      <c r="BY298" s="87"/>
      <c r="BZ298" s="87"/>
      <c r="CA298" s="87"/>
      <c r="CB298" s="87"/>
      <c r="CC298" s="87"/>
      <c r="CD298" s="87"/>
      <c r="CE298" s="87"/>
      <c r="CF298" s="87"/>
      <c r="CG298" s="87"/>
      <c r="CH298" s="87"/>
      <c r="CI298" s="87"/>
      <c r="CJ298" s="87"/>
      <c r="CK298" s="87"/>
      <c r="CL298" s="87"/>
      <c r="CM298" s="87"/>
    </row>
    <row r="299" spans="1:91" s="90" customFormat="1">
      <c r="A299" s="88"/>
      <c r="B299" s="89"/>
      <c r="F299" s="91"/>
      <c r="G299" s="89"/>
      <c r="H299" s="89"/>
      <c r="I299" s="89"/>
      <c r="J299" s="89"/>
      <c r="K299" s="89"/>
      <c r="L299" s="89"/>
      <c r="M299" s="89"/>
      <c r="N299" s="89"/>
      <c r="O299" s="89"/>
      <c r="P299" s="89"/>
      <c r="Q299" s="89"/>
      <c r="R299" s="89"/>
      <c r="S299" s="89"/>
      <c r="U299" s="92"/>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c r="CM299" s="87"/>
    </row>
    <row r="300" spans="1:91" s="90" customFormat="1">
      <c r="A300" s="88"/>
      <c r="B300" s="89"/>
      <c r="F300" s="91"/>
      <c r="G300" s="89"/>
      <c r="H300" s="89"/>
      <c r="I300" s="89"/>
      <c r="J300" s="89"/>
      <c r="K300" s="89"/>
      <c r="L300" s="89"/>
      <c r="M300" s="89"/>
      <c r="N300" s="89"/>
      <c r="O300" s="89"/>
      <c r="P300" s="89"/>
      <c r="Q300" s="89"/>
      <c r="R300" s="89"/>
      <c r="S300" s="89"/>
      <c r="U300" s="92"/>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c r="CM300" s="87"/>
    </row>
    <row r="301" spans="1:91" s="90" customFormat="1">
      <c r="A301" s="88"/>
      <c r="B301" s="89"/>
      <c r="F301" s="91"/>
      <c r="G301" s="89"/>
      <c r="H301" s="89"/>
      <c r="I301" s="89"/>
      <c r="J301" s="89"/>
      <c r="K301" s="89"/>
      <c r="L301" s="89"/>
      <c r="M301" s="89"/>
      <c r="N301" s="89"/>
      <c r="O301" s="89"/>
      <c r="P301" s="89"/>
      <c r="Q301" s="89"/>
      <c r="R301" s="89"/>
      <c r="S301" s="89"/>
      <c r="U301" s="92"/>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c r="BL301" s="87"/>
      <c r="BM301" s="87"/>
      <c r="BN301" s="87"/>
      <c r="BO301" s="87"/>
      <c r="BP301" s="87"/>
      <c r="BQ301" s="87"/>
      <c r="BR301" s="87"/>
      <c r="BS301" s="87"/>
      <c r="BT301" s="87"/>
      <c r="BU301" s="87"/>
      <c r="BV301" s="87"/>
      <c r="BW301" s="87"/>
      <c r="BX301" s="87"/>
      <c r="BY301" s="87"/>
      <c r="BZ301" s="87"/>
      <c r="CA301" s="87"/>
      <c r="CB301" s="87"/>
      <c r="CC301" s="87"/>
      <c r="CD301" s="87"/>
      <c r="CE301" s="87"/>
      <c r="CF301" s="87"/>
      <c r="CG301" s="87"/>
      <c r="CH301" s="87"/>
      <c r="CI301" s="87"/>
      <c r="CJ301" s="87"/>
      <c r="CK301" s="87"/>
      <c r="CL301" s="87"/>
      <c r="CM301" s="87"/>
    </row>
    <row r="302" spans="1:91" s="90" customFormat="1">
      <c r="A302" s="88"/>
      <c r="B302" s="89"/>
      <c r="F302" s="91"/>
      <c r="G302" s="89"/>
      <c r="H302" s="89"/>
      <c r="I302" s="89"/>
      <c r="J302" s="89"/>
      <c r="K302" s="89"/>
      <c r="L302" s="89"/>
      <c r="M302" s="89"/>
      <c r="N302" s="89"/>
      <c r="O302" s="89"/>
      <c r="P302" s="89"/>
      <c r="Q302" s="89"/>
      <c r="R302" s="89"/>
      <c r="S302" s="89"/>
      <c r="U302" s="92"/>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c r="BL302" s="87"/>
      <c r="BM302" s="87"/>
      <c r="BN302" s="87"/>
      <c r="BO302" s="87"/>
      <c r="BP302" s="87"/>
      <c r="BQ302" s="87"/>
      <c r="BR302" s="87"/>
      <c r="BS302" s="87"/>
      <c r="BT302" s="87"/>
      <c r="BU302" s="87"/>
      <c r="BV302" s="87"/>
      <c r="BW302" s="87"/>
      <c r="BX302" s="87"/>
      <c r="BY302" s="87"/>
      <c r="BZ302" s="87"/>
      <c r="CA302" s="87"/>
      <c r="CB302" s="87"/>
      <c r="CC302" s="87"/>
      <c r="CD302" s="87"/>
      <c r="CE302" s="87"/>
      <c r="CF302" s="87"/>
      <c r="CG302" s="87"/>
      <c r="CH302" s="87"/>
      <c r="CI302" s="87"/>
      <c r="CJ302" s="87"/>
      <c r="CK302" s="87"/>
      <c r="CL302" s="87"/>
      <c r="CM302" s="87"/>
    </row>
    <row r="303" spans="1:91" s="90" customFormat="1">
      <c r="A303" s="88"/>
      <c r="B303" s="89"/>
      <c r="F303" s="91"/>
      <c r="G303" s="89"/>
      <c r="H303" s="89"/>
      <c r="I303" s="89"/>
      <c r="J303" s="89"/>
      <c r="K303" s="89"/>
      <c r="L303" s="89"/>
      <c r="M303" s="89"/>
      <c r="N303" s="89"/>
      <c r="O303" s="89"/>
      <c r="P303" s="89"/>
      <c r="Q303" s="89"/>
      <c r="R303" s="89"/>
      <c r="S303" s="89"/>
      <c r="U303" s="92"/>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c r="BL303" s="87"/>
      <c r="BM303" s="87"/>
      <c r="BN303" s="87"/>
      <c r="BO303" s="87"/>
      <c r="BP303" s="87"/>
      <c r="BQ303" s="87"/>
      <c r="BR303" s="87"/>
      <c r="BS303" s="87"/>
      <c r="BT303" s="87"/>
      <c r="BU303" s="87"/>
      <c r="BV303" s="87"/>
      <c r="BW303" s="87"/>
      <c r="BX303" s="87"/>
      <c r="BY303" s="87"/>
      <c r="BZ303" s="87"/>
      <c r="CA303" s="87"/>
      <c r="CB303" s="87"/>
      <c r="CC303" s="87"/>
      <c r="CD303" s="87"/>
      <c r="CE303" s="87"/>
      <c r="CF303" s="87"/>
      <c r="CG303" s="87"/>
      <c r="CH303" s="87"/>
      <c r="CI303" s="87"/>
      <c r="CJ303" s="87"/>
      <c r="CK303" s="87"/>
      <c r="CL303" s="87"/>
      <c r="CM303" s="87"/>
    </row>
    <row r="304" spans="1:91" s="90" customFormat="1">
      <c r="A304" s="88"/>
      <c r="B304" s="89"/>
      <c r="F304" s="91"/>
      <c r="G304" s="89"/>
      <c r="H304" s="89"/>
      <c r="I304" s="89"/>
      <c r="J304" s="89"/>
      <c r="K304" s="89"/>
      <c r="L304" s="89"/>
      <c r="M304" s="89"/>
      <c r="N304" s="89"/>
      <c r="O304" s="89"/>
      <c r="P304" s="89"/>
      <c r="Q304" s="89"/>
      <c r="R304" s="89"/>
      <c r="S304" s="89"/>
      <c r="U304" s="92"/>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c r="BL304" s="87"/>
      <c r="BM304" s="87"/>
      <c r="BN304" s="87"/>
      <c r="BO304" s="87"/>
      <c r="BP304" s="87"/>
      <c r="BQ304" s="87"/>
      <c r="BR304" s="87"/>
      <c r="BS304" s="87"/>
      <c r="BT304" s="87"/>
      <c r="BU304" s="87"/>
      <c r="BV304" s="87"/>
      <c r="BW304" s="87"/>
      <c r="BX304" s="87"/>
      <c r="BY304" s="87"/>
      <c r="BZ304" s="87"/>
      <c r="CA304" s="87"/>
      <c r="CB304" s="87"/>
      <c r="CC304" s="87"/>
      <c r="CD304" s="87"/>
      <c r="CE304" s="87"/>
      <c r="CF304" s="87"/>
      <c r="CG304" s="87"/>
      <c r="CH304" s="87"/>
      <c r="CI304" s="87"/>
      <c r="CJ304" s="87"/>
      <c r="CK304" s="87"/>
      <c r="CL304" s="87"/>
      <c r="CM304" s="87"/>
    </row>
    <row r="305" spans="1:91" s="90" customFormat="1">
      <c r="A305" s="88"/>
      <c r="B305" s="89"/>
      <c r="F305" s="91"/>
      <c r="G305" s="89"/>
      <c r="H305" s="89"/>
      <c r="I305" s="89"/>
      <c r="J305" s="89"/>
      <c r="K305" s="89"/>
      <c r="L305" s="89"/>
      <c r="M305" s="89"/>
      <c r="N305" s="89"/>
      <c r="O305" s="89"/>
      <c r="P305" s="89"/>
      <c r="Q305" s="89"/>
      <c r="R305" s="89"/>
      <c r="S305" s="89"/>
      <c r="U305" s="92"/>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c r="BL305" s="87"/>
      <c r="BM305" s="87"/>
      <c r="BN305" s="87"/>
      <c r="BO305" s="87"/>
      <c r="BP305" s="87"/>
      <c r="BQ305" s="87"/>
      <c r="BR305" s="87"/>
      <c r="BS305" s="87"/>
      <c r="BT305" s="87"/>
      <c r="BU305" s="87"/>
      <c r="BV305" s="87"/>
      <c r="BW305" s="87"/>
      <c r="BX305" s="87"/>
      <c r="BY305" s="87"/>
      <c r="BZ305" s="87"/>
      <c r="CA305" s="87"/>
      <c r="CB305" s="87"/>
      <c r="CC305" s="87"/>
      <c r="CD305" s="87"/>
      <c r="CE305" s="87"/>
      <c r="CF305" s="87"/>
      <c r="CG305" s="87"/>
      <c r="CH305" s="87"/>
      <c r="CI305" s="87"/>
      <c r="CJ305" s="87"/>
      <c r="CK305" s="87"/>
      <c r="CL305" s="87"/>
      <c r="CM305" s="87"/>
    </row>
    <row r="306" spans="1:91" s="90" customFormat="1">
      <c r="A306" s="88"/>
      <c r="B306" s="89"/>
      <c r="F306" s="91"/>
      <c r="G306" s="89"/>
      <c r="H306" s="89"/>
      <c r="I306" s="89"/>
      <c r="J306" s="89"/>
      <c r="K306" s="89"/>
      <c r="L306" s="89"/>
      <c r="M306" s="89"/>
      <c r="N306" s="89"/>
      <c r="O306" s="89"/>
      <c r="P306" s="89"/>
      <c r="Q306" s="89"/>
      <c r="R306" s="89"/>
      <c r="S306" s="89"/>
      <c r="U306" s="92"/>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c r="CM306" s="87"/>
    </row>
    <row r="307" spans="1:91" s="90" customFormat="1">
      <c r="A307" s="88"/>
      <c r="B307" s="89"/>
      <c r="F307" s="91"/>
      <c r="G307" s="89"/>
      <c r="H307" s="89"/>
      <c r="I307" s="89"/>
      <c r="J307" s="89"/>
      <c r="K307" s="89"/>
      <c r="L307" s="89"/>
      <c r="M307" s="89"/>
      <c r="N307" s="89"/>
      <c r="O307" s="89"/>
      <c r="P307" s="89"/>
      <c r="Q307" s="89"/>
      <c r="R307" s="89"/>
      <c r="S307" s="89"/>
      <c r="U307" s="92"/>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c r="CM307" s="87"/>
    </row>
    <row r="308" spans="1:91" s="90" customFormat="1">
      <c r="A308" s="88"/>
      <c r="B308" s="89"/>
      <c r="F308" s="91"/>
      <c r="G308" s="89"/>
      <c r="H308" s="89"/>
      <c r="I308" s="89"/>
      <c r="J308" s="89"/>
      <c r="K308" s="89"/>
      <c r="L308" s="89"/>
      <c r="M308" s="89"/>
      <c r="N308" s="89"/>
      <c r="O308" s="89"/>
      <c r="P308" s="89"/>
      <c r="Q308" s="89"/>
      <c r="R308" s="89"/>
      <c r="S308" s="89"/>
      <c r="U308" s="92"/>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c r="CM308" s="87"/>
    </row>
    <row r="309" spans="1:91" s="90" customFormat="1">
      <c r="A309" s="88"/>
      <c r="B309" s="89"/>
      <c r="F309" s="91"/>
      <c r="G309" s="89"/>
      <c r="H309" s="89"/>
      <c r="I309" s="89"/>
      <c r="J309" s="89"/>
      <c r="K309" s="89"/>
      <c r="L309" s="89"/>
      <c r="M309" s="89"/>
      <c r="N309" s="89"/>
      <c r="O309" s="89"/>
      <c r="P309" s="89"/>
      <c r="Q309" s="89"/>
      <c r="R309" s="89"/>
      <c r="S309" s="89"/>
      <c r="U309" s="92"/>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c r="CM309" s="87"/>
    </row>
    <row r="310" spans="1:91" s="90" customFormat="1">
      <c r="A310" s="88"/>
      <c r="B310" s="89"/>
      <c r="F310" s="91"/>
      <c r="G310" s="89"/>
      <c r="H310" s="89"/>
      <c r="I310" s="89"/>
      <c r="J310" s="89"/>
      <c r="K310" s="89"/>
      <c r="L310" s="89"/>
      <c r="M310" s="89"/>
      <c r="N310" s="89"/>
      <c r="O310" s="89"/>
      <c r="P310" s="89"/>
      <c r="Q310" s="89"/>
      <c r="R310" s="89"/>
      <c r="S310" s="89"/>
      <c r="U310" s="92"/>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c r="CM310" s="87"/>
    </row>
    <row r="311" spans="1:91" s="90" customFormat="1">
      <c r="A311" s="88"/>
      <c r="B311" s="89"/>
      <c r="F311" s="91"/>
      <c r="G311" s="89"/>
      <c r="H311" s="89"/>
      <c r="I311" s="89"/>
      <c r="J311" s="89"/>
      <c r="K311" s="89"/>
      <c r="L311" s="89"/>
      <c r="M311" s="89"/>
      <c r="N311" s="89"/>
      <c r="O311" s="89"/>
      <c r="P311" s="89"/>
      <c r="Q311" s="89"/>
      <c r="R311" s="89"/>
      <c r="S311" s="89"/>
      <c r="U311" s="92"/>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c r="CM311" s="87"/>
    </row>
    <row r="312" spans="1:91" s="90" customFormat="1">
      <c r="A312" s="88"/>
      <c r="B312" s="89"/>
      <c r="F312" s="91"/>
      <c r="G312" s="89"/>
      <c r="H312" s="89"/>
      <c r="I312" s="89"/>
      <c r="J312" s="89"/>
      <c r="K312" s="89"/>
      <c r="L312" s="89"/>
      <c r="M312" s="89"/>
      <c r="N312" s="89"/>
      <c r="O312" s="89"/>
      <c r="P312" s="89"/>
      <c r="Q312" s="89"/>
      <c r="R312" s="89"/>
      <c r="S312" s="89"/>
      <c r="U312" s="92"/>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c r="CM312" s="87"/>
    </row>
    <row r="313" spans="1:91" s="90" customFormat="1">
      <c r="A313" s="88"/>
      <c r="B313" s="89"/>
      <c r="F313" s="91"/>
      <c r="G313" s="89"/>
      <c r="H313" s="89"/>
      <c r="I313" s="89"/>
      <c r="J313" s="89"/>
      <c r="K313" s="89"/>
      <c r="L313" s="89"/>
      <c r="M313" s="89"/>
      <c r="N313" s="89"/>
      <c r="O313" s="89"/>
      <c r="P313" s="89"/>
      <c r="Q313" s="89"/>
      <c r="R313" s="89"/>
      <c r="S313" s="89"/>
      <c r="U313" s="92"/>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c r="CM313" s="87"/>
    </row>
    <row r="314" spans="1:91" s="90" customFormat="1">
      <c r="A314" s="88"/>
      <c r="B314" s="89"/>
      <c r="F314" s="91"/>
      <c r="G314" s="89"/>
      <c r="H314" s="89"/>
      <c r="I314" s="89"/>
      <c r="J314" s="89"/>
      <c r="K314" s="89"/>
      <c r="L314" s="89"/>
      <c r="M314" s="89"/>
      <c r="N314" s="89"/>
      <c r="O314" s="89"/>
      <c r="P314" s="89"/>
      <c r="Q314" s="89"/>
      <c r="R314" s="89"/>
      <c r="S314" s="89"/>
      <c r="U314" s="92"/>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c r="CM314" s="87"/>
    </row>
    <row r="315" spans="1:91" s="90" customFormat="1">
      <c r="A315" s="88"/>
      <c r="B315" s="89"/>
      <c r="F315" s="91"/>
      <c r="G315" s="89"/>
      <c r="H315" s="89"/>
      <c r="I315" s="89"/>
      <c r="J315" s="89"/>
      <c r="K315" s="89"/>
      <c r="L315" s="89"/>
      <c r="M315" s="89"/>
      <c r="N315" s="89"/>
      <c r="O315" s="89"/>
      <c r="P315" s="89"/>
      <c r="Q315" s="89"/>
      <c r="R315" s="89"/>
      <c r="S315" s="89"/>
      <c r="U315" s="92"/>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c r="CM315" s="87"/>
    </row>
    <row r="316" spans="1:91" s="90" customFormat="1">
      <c r="A316" s="88"/>
      <c r="B316" s="89"/>
      <c r="F316" s="91"/>
      <c r="G316" s="89"/>
      <c r="H316" s="89"/>
      <c r="I316" s="89"/>
      <c r="J316" s="89"/>
      <c r="K316" s="89"/>
      <c r="L316" s="89"/>
      <c r="M316" s="89"/>
      <c r="N316" s="89"/>
      <c r="O316" s="89"/>
      <c r="P316" s="89"/>
      <c r="Q316" s="89"/>
      <c r="R316" s="89"/>
      <c r="S316" s="89"/>
      <c r="U316" s="92"/>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c r="CM316" s="87"/>
    </row>
    <row r="317" spans="1:91" s="90" customFormat="1">
      <c r="A317" s="88"/>
      <c r="B317" s="89"/>
      <c r="F317" s="91"/>
      <c r="G317" s="89"/>
      <c r="H317" s="89"/>
      <c r="I317" s="89"/>
      <c r="J317" s="89"/>
      <c r="K317" s="89"/>
      <c r="L317" s="89"/>
      <c r="M317" s="89"/>
      <c r="N317" s="89"/>
      <c r="O317" s="89"/>
      <c r="P317" s="89"/>
      <c r="Q317" s="89"/>
      <c r="R317" s="89"/>
      <c r="S317" s="89"/>
      <c r="U317" s="92"/>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c r="CM317" s="87"/>
    </row>
    <row r="318" spans="1:91" s="90" customFormat="1">
      <c r="A318" s="88"/>
      <c r="B318" s="89"/>
      <c r="F318" s="91"/>
      <c r="G318" s="89"/>
      <c r="H318" s="89"/>
      <c r="I318" s="89"/>
      <c r="J318" s="89"/>
      <c r="K318" s="89"/>
      <c r="L318" s="89"/>
      <c r="M318" s="89"/>
      <c r="N318" s="89"/>
      <c r="O318" s="89"/>
      <c r="P318" s="89"/>
      <c r="Q318" s="89"/>
      <c r="R318" s="89"/>
      <c r="S318" s="89"/>
      <c r="U318" s="92"/>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c r="CM318" s="87"/>
    </row>
    <row r="319" spans="1:91" s="90" customFormat="1">
      <c r="A319" s="88"/>
      <c r="B319" s="89"/>
      <c r="F319" s="91"/>
      <c r="G319" s="89"/>
      <c r="H319" s="89"/>
      <c r="I319" s="89"/>
      <c r="J319" s="89"/>
      <c r="K319" s="89"/>
      <c r="L319" s="89"/>
      <c r="M319" s="89"/>
      <c r="N319" s="89"/>
      <c r="O319" s="89"/>
      <c r="P319" s="89"/>
      <c r="Q319" s="89"/>
      <c r="R319" s="89"/>
      <c r="S319" s="89"/>
      <c r="U319" s="92"/>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c r="CM319" s="87"/>
    </row>
    <row r="320" spans="1:91" s="90" customFormat="1">
      <c r="A320" s="88"/>
      <c r="B320" s="89"/>
      <c r="F320" s="91"/>
      <c r="G320" s="89"/>
      <c r="H320" s="89"/>
      <c r="I320" s="89"/>
      <c r="J320" s="89"/>
      <c r="K320" s="89"/>
      <c r="L320" s="89"/>
      <c r="M320" s="89"/>
      <c r="N320" s="89"/>
      <c r="O320" s="89"/>
      <c r="P320" s="89"/>
      <c r="Q320" s="89"/>
      <c r="R320" s="89"/>
      <c r="S320" s="89"/>
      <c r="U320" s="92"/>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c r="CM320" s="87"/>
    </row>
    <row r="321" spans="1:91" s="90" customFormat="1">
      <c r="A321" s="88"/>
      <c r="B321" s="89"/>
      <c r="F321" s="91"/>
      <c r="G321" s="89"/>
      <c r="H321" s="89"/>
      <c r="I321" s="89"/>
      <c r="J321" s="89"/>
      <c r="K321" s="89"/>
      <c r="L321" s="89"/>
      <c r="M321" s="89"/>
      <c r="N321" s="89"/>
      <c r="O321" s="89"/>
      <c r="P321" s="89"/>
      <c r="Q321" s="89"/>
      <c r="R321" s="89"/>
      <c r="S321" s="89"/>
      <c r="U321" s="92"/>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c r="CM321" s="87"/>
    </row>
    <row r="322" spans="1:91" s="90" customFormat="1">
      <c r="A322" s="88"/>
      <c r="B322" s="89"/>
      <c r="F322" s="91"/>
      <c r="G322" s="89"/>
      <c r="H322" s="89"/>
      <c r="I322" s="89"/>
      <c r="J322" s="89"/>
      <c r="K322" s="89"/>
      <c r="L322" s="89"/>
      <c r="M322" s="89"/>
      <c r="N322" s="89"/>
      <c r="O322" s="89"/>
      <c r="P322" s="89"/>
      <c r="Q322" s="89"/>
      <c r="R322" s="89"/>
      <c r="S322" s="89"/>
      <c r="U322" s="92"/>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c r="CM322" s="87"/>
    </row>
    <row r="323" spans="1:91" s="90" customFormat="1">
      <c r="A323" s="88"/>
      <c r="B323" s="89"/>
      <c r="F323" s="91"/>
      <c r="G323" s="89"/>
      <c r="H323" s="89"/>
      <c r="I323" s="89"/>
      <c r="J323" s="89"/>
      <c r="K323" s="89"/>
      <c r="L323" s="89"/>
      <c r="M323" s="89"/>
      <c r="N323" s="89"/>
      <c r="O323" s="89"/>
      <c r="P323" s="89"/>
      <c r="Q323" s="89"/>
      <c r="R323" s="89"/>
      <c r="S323" s="89"/>
      <c r="U323" s="92"/>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c r="CM323" s="87"/>
    </row>
    <row r="324" spans="1:91" s="90" customFormat="1">
      <c r="A324" s="88"/>
      <c r="B324" s="89"/>
      <c r="F324" s="91"/>
      <c r="G324" s="89"/>
      <c r="H324" s="89"/>
      <c r="I324" s="89"/>
      <c r="J324" s="89"/>
      <c r="K324" s="89"/>
      <c r="L324" s="89"/>
      <c r="M324" s="89"/>
      <c r="N324" s="89"/>
      <c r="O324" s="89"/>
      <c r="P324" s="89"/>
      <c r="Q324" s="89"/>
      <c r="R324" s="89"/>
      <c r="S324" s="89"/>
      <c r="U324" s="92"/>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c r="CM324" s="87"/>
    </row>
    <row r="325" spans="1:91" s="90" customFormat="1">
      <c r="A325" s="88"/>
      <c r="B325" s="89"/>
      <c r="F325" s="91"/>
      <c r="G325" s="89"/>
      <c r="H325" s="89"/>
      <c r="I325" s="89"/>
      <c r="J325" s="89"/>
      <c r="K325" s="89"/>
      <c r="L325" s="89"/>
      <c r="M325" s="89"/>
      <c r="N325" s="89"/>
      <c r="O325" s="89"/>
      <c r="P325" s="89"/>
      <c r="Q325" s="89"/>
      <c r="R325" s="89"/>
      <c r="S325" s="89"/>
      <c r="U325" s="92"/>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c r="CM325" s="87"/>
    </row>
    <row r="326" spans="1:91" s="90" customFormat="1">
      <c r="A326" s="88"/>
      <c r="B326" s="89"/>
      <c r="F326" s="91"/>
      <c r="G326" s="89"/>
      <c r="H326" s="89"/>
      <c r="I326" s="89"/>
      <c r="J326" s="89"/>
      <c r="K326" s="89"/>
      <c r="L326" s="89"/>
      <c r="M326" s="89"/>
      <c r="N326" s="89"/>
      <c r="O326" s="89"/>
      <c r="P326" s="89"/>
      <c r="Q326" s="89"/>
      <c r="R326" s="89"/>
      <c r="S326" s="89"/>
      <c r="U326" s="92"/>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c r="CM326" s="87"/>
    </row>
    <row r="327" spans="1:91" s="90" customFormat="1">
      <c r="A327" s="88"/>
      <c r="B327" s="89"/>
      <c r="F327" s="91"/>
      <c r="G327" s="89"/>
      <c r="H327" s="89"/>
      <c r="I327" s="89"/>
      <c r="J327" s="89"/>
      <c r="K327" s="89"/>
      <c r="L327" s="89"/>
      <c r="M327" s="89"/>
      <c r="N327" s="89"/>
      <c r="O327" s="89"/>
      <c r="P327" s="89"/>
      <c r="Q327" s="89"/>
      <c r="R327" s="89"/>
      <c r="S327" s="89"/>
      <c r="U327" s="92"/>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c r="CM327" s="87"/>
    </row>
    <row r="328" spans="1:91" s="90" customFormat="1">
      <c r="A328" s="88"/>
      <c r="B328" s="89"/>
      <c r="F328" s="91"/>
      <c r="G328" s="89"/>
      <c r="H328" s="89"/>
      <c r="I328" s="89"/>
      <c r="J328" s="89"/>
      <c r="K328" s="89"/>
      <c r="L328" s="89"/>
      <c r="M328" s="89"/>
      <c r="N328" s="89"/>
      <c r="O328" s="89"/>
      <c r="P328" s="89"/>
      <c r="Q328" s="89"/>
      <c r="R328" s="89"/>
      <c r="S328" s="89"/>
      <c r="U328" s="92"/>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c r="CM328" s="87"/>
    </row>
    <row r="329" spans="1:91" s="90" customFormat="1">
      <c r="A329" s="88"/>
      <c r="B329" s="89"/>
      <c r="F329" s="91"/>
      <c r="G329" s="89"/>
      <c r="H329" s="89"/>
      <c r="I329" s="89"/>
      <c r="J329" s="89"/>
      <c r="K329" s="89"/>
      <c r="L329" s="89"/>
      <c r="M329" s="89"/>
      <c r="N329" s="89"/>
      <c r="O329" s="89"/>
      <c r="P329" s="89"/>
      <c r="Q329" s="89"/>
      <c r="R329" s="89"/>
      <c r="S329" s="89"/>
      <c r="U329" s="92"/>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c r="CM329" s="87"/>
    </row>
    <row r="330" spans="1:91" s="90" customFormat="1">
      <c r="A330" s="88"/>
      <c r="B330" s="89"/>
      <c r="F330" s="91"/>
      <c r="G330" s="89"/>
      <c r="H330" s="89"/>
      <c r="I330" s="89"/>
      <c r="J330" s="89"/>
      <c r="K330" s="89"/>
      <c r="L330" s="89"/>
      <c r="M330" s="89"/>
      <c r="N330" s="89"/>
      <c r="O330" s="89"/>
      <c r="P330" s="89"/>
      <c r="Q330" s="89"/>
      <c r="R330" s="89"/>
      <c r="S330" s="89"/>
      <c r="U330" s="92"/>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c r="CM330" s="87"/>
    </row>
    <row r="331" spans="1:91" s="90" customFormat="1">
      <c r="A331" s="88"/>
      <c r="B331" s="89"/>
      <c r="F331" s="91"/>
      <c r="G331" s="89"/>
      <c r="H331" s="89"/>
      <c r="I331" s="89"/>
      <c r="J331" s="89"/>
      <c r="K331" s="89"/>
      <c r="L331" s="89"/>
      <c r="M331" s="89"/>
      <c r="N331" s="89"/>
      <c r="O331" s="89"/>
      <c r="P331" s="89"/>
      <c r="Q331" s="89"/>
      <c r="R331" s="89"/>
      <c r="S331" s="89"/>
      <c r="U331" s="92"/>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c r="CM331" s="87"/>
    </row>
    <row r="332" spans="1:91" s="90" customFormat="1">
      <c r="A332" s="88"/>
      <c r="B332" s="89"/>
      <c r="F332" s="91"/>
      <c r="G332" s="89"/>
      <c r="H332" s="89"/>
      <c r="I332" s="89"/>
      <c r="J332" s="89"/>
      <c r="K332" s="89"/>
      <c r="L332" s="89"/>
      <c r="M332" s="89"/>
      <c r="N332" s="89"/>
      <c r="O332" s="89"/>
      <c r="P332" s="89"/>
      <c r="Q332" s="89"/>
      <c r="R332" s="89"/>
      <c r="S332" s="89"/>
      <c r="U332" s="92"/>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c r="CM332" s="87"/>
    </row>
    <row r="333" spans="1:91" s="90" customFormat="1">
      <c r="A333" s="88"/>
      <c r="B333" s="89"/>
      <c r="F333" s="91"/>
      <c r="G333" s="89"/>
      <c r="H333" s="89"/>
      <c r="I333" s="89"/>
      <c r="J333" s="89"/>
      <c r="K333" s="89"/>
      <c r="L333" s="89"/>
      <c r="M333" s="89"/>
      <c r="N333" s="89"/>
      <c r="O333" s="89"/>
      <c r="P333" s="89"/>
      <c r="Q333" s="89"/>
      <c r="R333" s="89"/>
      <c r="S333" s="89"/>
      <c r="U333" s="92"/>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c r="CM333" s="87"/>
    </row>
    <row r="334" spans="1:91" s="90" customFormat="1">
      <c r="A334" s="88"/>
      <c r="B334" s="89"/>
      <c r="F334" s="91"/>
      <c r="G334" s="89"/>
      <c r="H334" s="89"/>
      <c r="I334" s="89"/>
      <c r="J334" s="89"/>
      <c r="K334" s="89"/>
      <c r="L334" s="89"/>
      <c r="M334" s="89"/>
      <c r="N334" s="89"/>
      <c r="O334" s="89"/>
      <c r="P334" s="89"/>
      <c r="Q334" s="89"/>
      <c r="R334" s="89"/>
      <c r="S334" s="89"/>
      <c r="U334" s="92"/>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c r="CM334" s="87"/>
    </row>
    <row r="335" spans="1:91" s="90" customFormat="1">
      <c r="A335" s="88"/>
      <c r="B335" s="89"/>
      <c r="F335" s="91"/>
      <c r="G335" s="89"/>
      <c r="H335" s="89"/>
      <c r="I335" s="89"/>
      <c r="J335" s="89"/>
      <c r="K335" s="89"/>
      <c r="L335" s="89"/>
      <c r="M335" s="89"/>
      <c r="N335" s="89"/>
      <c r="O335" s="89"/>
      <c r="P335" s="89"/>
      <c r="Q335" s="89"/>
      <c r="R335" s="89"/>
      <c r="S335" s="89"/>
      <c r="U335" s="92"/>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c r="CM335" s="87"/>
    </row>
    <row r="336" spans="1:91" s="90" customFormat="1">
      <c r="A336" s="88"/>
      <c r="B336" s="89"/>
      <c r="F336" s="91"/>
      <c r="G336" s="89"/>
      <c r="H336" s="89"/>
      <c r="I336" s="89"/>
      <c r="J336" s="89"/>
      <c r="K336" s="89"/>
      <c r="L336" s="89"/>
      <c r="M336" s="89"/>
      <c r="N336" s="89"/>
      <c r="O336" s="89"/>
      <c r="P336" s="89"/>
      <c r="Q336" s="89"/>
      <c r="R336" s="89"/>
      <c r="S336" s="89"/>
      <c r="U336" s="92"/>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c r="CM336" s="87"/>
    </row>
    <row r="337" spans="1:91" s="90" customFormat="1">
      <c r="A337" s="88"/>
      <c r="B337" s="89"/>
      <c r="F337" s="91"/>
      <c r="G337" s="89"/>
      <c r="H337" s="89"/>
      <c r="I337" s="89"/>
      <c r="J337" s="89"/>
      <c r="K337" s="89"/>
      <c r="L337" s="89"/>
      <c r="M337" s="89"/>
      <c r="N337" s="89"/>
      <c r="O337" s="89"/>
      <c r="P337" s="89"/>
      <c r="Q337" s="89"/>
      <c r="R337" s="89"/>
      <c r="S337" s="89"/>
      <c r="U337" s="92"/>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c r="CM337" s="87"/>
    </row>
    <row r="338" spans="1:91" s="90" customFormat="1">
      <c r="A338" s="88"/>
      <c r="B338" s="89"/>
      <c r="F338" s="91"/>
      <c r="G338" s="89"/>
      <c r="H338" s="89"/>
      <c r="I338" s="89"/>
      <c r="J338" s="89"/>
      <c r="K338" s="89"/>
      <c r="L338" s="89"/>
      <c r="M338" s="89"/>
      <c r="N338" s="89"/>
      <c r="O338" s="89"/>
      <c r="P338" s="89"/>
      <c r="Q338" s="89"/>
      <c r="R338" s="89"/>
      <c r="S338" s="89"/>
      <c r="U338" s="92"/>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c r="CM338" s="87"/>
    </row>
    <row r="339" spans="1:91" s="90" customFormat="1">
      <c r="A339" s="88"/>
      <c r="B339" s="89"/>
      <c r="F339" s="91"/>
      <c r="G339" s="89"/>
      <c r="H339" s="89"/>
      <c r="I339" s="89"/>
      <c r="J339" s="89"/>
      <c r="K339" s="89"/>
      <c r="L339" s="89"/>
      <c r="M339" s="89"/>
      <c r="N339" s="89"/>
      <c r="O339" s="89"/>
      <c r="P339" s="89"/>
      <c r="Q339" s="89"/>
      <c r="R339" s="89"/>
      <c r="S339" s="89"/>
      <c r="U339" s="92"/>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c r="CM339" s="87"/>
    </row>
    <row r="340" spans="1:91" s="90" customFormat="1">
      <c r="A340" s="88"/>
      <c r="B340" s="89"/>
      <c r="F340" s="91"/>
      <c r="G340" s="89"/>
      <c r="H340" s="89"/>
      <c r="I340" s="89"/>
      <c r="J340" s="89"/>
      <c r="K340" s="89"/>
      <c r="L340" s="89"/>
      <c r="M340" s="89"/>
      <c r="N340" s="89"/>
      <c r="O340" s="89"/>
      <c r="P340" s="89"/>
      <c r="Q340" s="89"/>
      <c r="R340" s="89"/>
      <c r="S340" s="89"/>
      <c r="U340" s="92"/>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c r="CM340" s="87"/>
    </row>
    <row r="341" spans="1:91" s="90" customFormat="1">
      <c r="A341" s="88"/>
      <c r="B341" s="89"/>
      <c r="F341" s="91"/>
      <c r="G341" s="89"/>
      <c r="H341" s="89"/>
      <c r="I341" s="89"/>
      <c r="J341" s="89"/>
      <c r="K341" s="89"/>
      <c r="L341" s="89"/>
      <c r="M341" s="89"/>
      <c r="N341" s="89"/>
      <c r="O341" s="89"/>
      <c r="P341" s="89"/>
      <c r="Q341" s="89"/>
      <c r="R341" s="89"/>
      <c r="S341" s="89"/>
      <c r="U341" s="92"/>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c r="CM341" s="87"/>
    </row>
    <row r="342" spans="1:91" s="90" customFormat="1">
      <c r="A342" s="88"/>
      <c r="B342" s="89"/>
      <c r="F342" s="91"/>
      <c r="G342" s="89"/>
      <c r="H342" s="89"/>
      <c r="I342" s="89"/>
      <c r="J342" s="89"/>
      <c r="K342" s="89"/>
      <c r="L342" s="89"/>
      <c r="M342" s="89"/>
      <c r="N342" s="89"/>
      <c r="O342" s="89"/>
      <c r="P342" s="89"/>
      <c r="Q342" s="89"/>
      <c r="R342" s="89"/>
      <c r="S342" s="89"/>
      <c r="U342" s="92"/>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c r="CM342" s="87"/>
    </row>
    <row r="343" spans="1:91" s="90" customFormat="1">
      <c r="A343" s="88"/>
      <c r="B343" s="89"/>
      <c r="F343" s="91"/>
      <c r="G343" s="89"/>
      <c r="H343" s="89"/>
      <c r="I343" s="89"/>
      <c r="J343" s="89"/>
      <c r="K343" s="89"/>
      <c r="L343" s="89"/>
      <c r="M343" s="89"/>
      <c r="N343" s="89"/>
      <c r="O343" s="89"/>
      <c r="P343" s="89"/>
      <c r="Q343" s="89"/>
      <c r="R343" s="89"/>
      <c r="S343" s="89"/>
      <c r="U343" s="92"/>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c r="CM343" s="87"/>
    </row>
    <row r="344" spans="1:91" s="90" customFormat="1">
      <c r="A344" s="88"/>
      <c r="B344" s="89"/>
      <c r="F344" s="91"/>
      <c r="G344" s="89"/>
      <c r="H344" s="89"/>
      <c r="I344" s="89"/>
      <c r="J344" s="89"/>
      <c r="K344" s="89"/>
      <c r="L344" s="89"/>
      <c r="M344" s="89"/>
      <c r="N344" s="89"/>
      <c r="O344" s="89"/>
      <c r="P344" s="89"/>
      <c r="Q344" s="89"/>
      <c r="R344" s="89"/>
      <c r="S344" s="89"/>
      <c r="U344" s="92"/>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c r="CM344" s="87"/>
    </row>
    <row r="345" spans="1:91" s="90" customFormat="1">
      <c r="A345" s="88"/>
      <c r="B345" s="89"/>
      <c r="F345" s="91"/>
      <c r="G345" s="89"/>
      <c r="H345" s="89"/>
      <c r="I345" s="89"/>
      <c r="J345" s="89"/>
      <c r="K345" s="89"/>
      <c r="L345" s="89"/>
      <c r="M345" s="89"/>
      <c r="N345" s="89"/>
      <c r="O345" s="89"/>
      <c r="P345" s="89"/>
      <c r="Q345" s="89"/>
      <c r="R345" s="89"/>
      <c r="S345" s="89"/>
      <c r="U345" s="92"/>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c r="CM345" s="87"/>
    </row>
    <row r="346" spans="1:91" s="90" customFormat="1">
      <c r="A346" s="88"/>
      <c r="B346" s="89"/>
      <c r="F346" s="91"/>
      <c r="G346" s="89"/>
      <c r="H346" s="89"/>
      <c r="I346" s="89"/>
      <c r="J346" s="89"/>
      <c r="K346" s="89"/>
      <c r="L346" s="89"/>
      <c r="M346" s="89"/>
      <c r="N346" s="89"/>
      <c r="O346" s="89"/>
      <c r="P346" s="89"/>
      <c r="Q346" s="89"/>
      <c r="R346" s="89"/>
      <c r="S346" s="89"/>
      <c r="U346" s="92"/>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c r="CM346" s="87"/>
    </row>
    <row r="347" spans="1:91" s="90" customFormat="1">
      <c r="A347" s="88"/>
      <c r="B347" s="89"/>
      <c r="F347" s="91"/>
      <c r="G347" s="89"/>
      <c r="H347" s="89"/>
      <c r="I347" s="89"/>
      <c r="J347" s="89"/>
      <c r="K347" s="89"/>
      <c r="L347" s="89"/>
      <c r="M347" s="89"/>
      <c r="N347" s="89"/>
      <c r="O347" s="89"/>
      <c r="P347" s="89"/>
      <c r="Q347" s="89"/>
      <c r="R347" s="89"/>
      <c r="S347" s="89"/>
      <c r="U347" s="92"/>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c r="CM347" s="87"/>
    </row>
    <row r="348" spans="1:91" s="90" customFormat="1">
      <c r="A348" s="88"/>
      <c r="B348" s="89"/>
      <c r="F348" s="91"/>
      <c r="G348" s="89"/>
      <c r="H348" s="89"/>
      <c r="I348" s="89"/>
      <c r="J348" s="89"/>
      <c r="K348" s="89"/>
      <c r="L348" s="89"/>
      <c r="M348" s="89"/>
      <c r="N348" s="89"/>
      <c r="O348" s="89"/>
      <c r="P348" s="89"/>
      <c r="Q348" s="89"/>
      <c r="R348" s="89"/>
      <c r="S348" s="89"/>
      <c r="U348" s="92"/>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c r="CM348" s="87"/>
    </row>
    <row r="349" spans="1:91" s="90" customFormat="1">
      <c r="A349" s="88"/>
      <c r="B349" s="89"/>
      <c r="F349" s="91"/>
      <c r="G349" s="89"/>
      <c r="H349" s="89"/>
      <c r="I349" s="89"/>
      <c r="J349" s="89"/>
      <c r="K349" s="89"/>
      <c r="L349" s="89"/>
      <c r="M349" s="89"/>
      <c r="N349" s="89"/>
      <c r="O349" s="89"/>
      <c r="P349" s="89"/>
      <c r="Q349" s="89"/>
      <c r="R349" s="89"/>
      <c r="S349" s="89"/>
      <c r="U349" s="92"/>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c r="CM349" s="87"/>
    </row>
    <row r="350" spans="1:91" s="90" customFormat="1">
      <c r="A350" s="88"/>
      <c r="B350" s="89"/>
      <c r="F350" s="91"/>
      <c r="G350" s="89"/>
      <c r="H350" s="89"/>
      <c r="I350" s="89"/>
      <c r="J350" s="89"/>
      <c r="K350" s="89"/>
      <c r="L350" s="89"/>
      <c r="M350" s="89"/>
      <c r="N350" s="89"/>
      <c r="O350" s="89"/>
      <c r="P350" s="89"/>
      <c r="Q350" s="89"/>
      <c r="R350" s="89"/>
      <c r="S350" s="89"/>
      <c r="U350" s="92"/>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c r="CM350" s="87"/>
    </row>
    <row r="351" spans="1:91" s="90" customFormat="1">
      <c r="A351" s="88"/>
      <c r="B351" s="89"/>
      <c r="F351" s="91"/>
      <c r="G351" s="89"/>
      <c r="H351" s="89"/>
      <c r="I351" s="89"/>
      <c r="J351" s="89"/>
      <c r="K351" s="89"/>
      <c r="L351" s="89"/>
      <c r="M351" s="89"/>
      <c r="N351" s="89"/>
      <c r="O351" s="89"/>
      <c r="P351" s="89"/>
      <c r="Q351" s="89"/>
      <c r="R351" s="89"/>
      <c r="S351" s="89"/>
      <c r="U351" s="92"/>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c r="CM351" s="87"/>
    </row>
    <row r="352" spans="1:91" s="90" customFormat="1">
      <c r="A352" s="88"/>
      <c r="B352" s="89"/>
      <c r="F352" s="91"/>
      <c r="G352" s="89"/>
      <c r="H352" s="89"/>
      <c r="I352" s="89"/>
      <c r="J352" s="89"/>
      <c r="K352" s="89"/>
      <c r="L352" s="89"/>
      <c r="M352" s="89"/>
      <c r="N352" s="89"/>
      <c r="O352" s="89"/>
      <c r="P352" s="89"/>
      <c r="Q352" s="89"/>
      <c r="R352" s="89"/>
      <c r="S352" s="89"/>
      <c r="U352" s="92"/>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c r="CM352" s="87"/>
    </row>
    <row r="353" spans="1:91" s="90" customFormat="1">
      <c r="A353" s="88"/>
      <c r="B353" s="89"/>
      <c r="F353" s="91"/>
      <c r="G353" s="89"/>
      <c r="H353" s="89"/>
      <c r="I353" s="89"/>
      <c r="J353" s="89"/>
      <c r="K353" s="89"/>
      <c r="L353" s="89"/>
      <c r="M353" s="89"/>
      <c r="N353" s="89"/>
      <c r="O353" s="89"/>
      <c r="P353" s="89"/>
      <c r="Q353" s="89"/>
      <c r="R353" s="89"/>
      <c r="S353" s="89"/>
      <c r="U353" s="92"/>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c r="CM353" s="87"/>
    </row>
    <row r="354" spans="1:91" s="90" customFormat="1">
      <c r="A354" s="88"/>
      <c r="B354" s="89"/>
      <c r="F354" s="91"/>
      <c r="G354" s="89"/>
      <c r="H354" s="89"/>
      <c r="I354" s="89"/>
      <c r="J354" s="89"/>
      <c r="K354" s="89"/>
      <c r="L354" s="89"/>
      <c r="M354" s="89"/>
      <c r="N354" s="89"/>
      <c r="O354" s="89"/>
      <c r="P354" s="89"/>
      <c r="Q354" s="89"/>
      <c r="R354" s="89"/>
      <c r="S354" s="89"/>
      <c r="U354" s="92"/>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c r="CM354" s="87"/>
    </row>
    <row r="355" spans="1:91" s="90" customFormat="1">
      <c r="A355" s="88"/>
      <c r="B355" s="89"/>
      <c r="F355" s="91"/>
      <c r="G355" s="89"/>
      <c r="H355" s="89"/>
      <c r="I355" s="89"/>
      <c r="J355" s="89"/>
      <c r="K355" s="89"/>
      <c r="L355" s="89"/>
      <c r="M355" s="89"/>
      <c r="N355" s="89"/>
      <c r="O355" s="89"/>
      <c r="P355" s="89"/>
      <c r="Q355" s="89"/>
      <c r="R355" s="89"/>
      <c r="S355" s="89"/>
      <c r="U355" s="92"/>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c r="CM355" s="87"/>
    </row>
    <row r="356" spans="1:91" s="90" customFormat="1">
      <c r="A356" s="88"/>
      <c r="B356" s="89"/>
      <c r="F356" s="91"/>
      <c r="G356" s="89"/>
      <c r="H356" s="89"/>
      <c r="I356" s="89"/>
      <c r="J356" s="89"/>
      <c r="K356" s="89"/>
      <c r="L356" s="89"/>
      <c r="M356" s="89"/>
      <c r="N356" s="89"/>
      <c r="O356" s="89"/>
      <c r="P356" s="89"/>
      <c r="Q356" s="89"/>
      <c r="R356" s="89"/>
      <c r="S356" s="89"/>
      <c r="U356" s="92"/>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c r="CM356" s="87"/>
    </row>
    <row r="357" spans="1:91" s="90" customFormat="1">
      <c r="A357" s="88"/>
      <c r="B357" s="89"/>
      <c r="F357" s="91"/>
      <c r="G357" s="89"/>
      <c r="H357" s="89"/>
      <c r="I357" s="89"/>
      <c r="J357" s="89"/>
      <c r="K357" s="89"/>
      <c r="L357" s="89"/>
      <c r="M357" s="89"/>
      <c r="N357" s="89"/>
      <c r="O357" s="89"/>
      <c r="P357" s="89"/>
      <c r="Q357" s="89"/>
      <c r="R357" s="89"/>
      <c r="S357" s="89"/>
      <c r="U357" s="92"/>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c r="CM357" s="87"/>
    </row>
    <row r="358" spans="1:91" s="90" customFormat="1">
      <c r="A358" s="88"/>
      <c r="B358" s="89"/>
      <c r="F358" s="91"/>
      <c r="G358" s="89"/>
      <c r="H358" s="89"/>
      <c r="I358" s="89"/>
      <c r="J358" s="89"/>
      <c r="K358" s="89"/>
      <c r="L358" s="89"/>
      <c r="M358" s="89"/>
      <c r="N358" s="89"/>
      <c r="O358" s="89"/>
      <c r="P358" s="89"/>
      <c r="Q358" s="89"/>
      <c r="R358" s="89"/>
      <c r="S358" s="89"/>
      <c r="U358" s="92"/>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c r="CM358" s="87"/>
    </row>
    <row r="359" spans="1:91" s="90" customFormat="1">
      <c r="A359" s="88"/>
      <c r="B359" s="89"/>
      <c r="F359" s="91"/>
      <c r="G359" s="89"/>
      <c r="H359" s="89"/>
      <c r="I359" s="89"/>
      <c r="J359" s="89"/>
      <c r="K359" s="89"/>
      <c r="L359" s="89"/>
      <c r="M359" s="89"/>
      <c r="N359" s="89"/>
      <c r="O359" s="89"/>
      <c r="P359" s="89"/>
      <c r="Q359" s="89"/>
      <c r="R359" s="89"/>
      <c r="S359" s="89"/>
      <c r="U359" s="92"/>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c r="CM359" s="87"/>
    </row>
    <row r="360" spans="1:91" s="90" customFormat="1">
      <c r="A360" s="88"/>
      <c r="B360" s="89"/>
      <c r="F360" s="91"/>
      <c r="G360" s="89"/>
      <c r="H360" s="89"/>
      <c r="I360" s="89"/>
      <c r="J360" s="89"/>
      <c r="K360" s="89"/>
      <c r="L360" s="89"/>
      <c r="M360" s="89"/>
      <c r="N360" s="89"/>
      <c r="O360" s="89"/>
      <c r="P360" s="89"/>
      <c r="Q360" s="89"/>
      <c r="R360" s="89"/>
      <c r="S360" s="89"/>
      <c r="U360" s="92"/>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c r="CM360" s="87"/>
    </row>
    <row r="361" spans="1:91" s="90" customFormat="1">
      <c r="A361" s="88"/>
      <c r="B361" s="89"/>
      <c r="F361" s="91"/>
      <c r="G361" s="89"/>
      <c r="H361" s="89"/>
      <c r="I361" s="89"/>
      <c r="J361" s="89"/>
      <c r="K361" s="89"/>
      <c r="L361" s="89"/>
      <c r="M361" s="89"/>
      <c r="N361" s="89"/>
      <c r="O361" s="89"/>
      <c r="P361" s="89"/>
      <c r="Q361" s="89"/>
      <c r="R361" s="89"/>
      <c r="S361" s="89"/>
      <c r="U361" s="92"/>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c r="CM361" s="87"/>
    </row>
    <row r="362" spans="1:91" s="90" customFormat="1">
      <c r="A362" s="88"/>
      <c r="B362" s="89"/>
      <c r="F362" s="91"/>
      <c r="G362" s="89"/>
      <c r="H362" s="89"/>
      <c r="I362" s="89"/>
      <c r="J362" s="89"/>
      <c r="K362" s="89"/>
      <c r="L362" s="89"/>
      <c r="M362" s="89"/>
      <c r="N362" s="89"/>
      <c r="O362" s="89"/>
      <c r="P362" s="89"/>
      <c r="Q362" s="89"/>
      <c r="R362" s="89"/>
      <c r="S362" s="89"/>
      <c r="U362" s="92"/>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c r="CM362" s="87"/>
    </row>
    <row r="363" spans="1:91" s="90" customFormat="1">
      <c r="A363" s="88"/>
      <c r="B363" s="89"/>
      <c r="F363" s="91"/>
      <c r="G363" s="89"/>
      <c r="H363" s="89"/>
      <c r="I363" s="89"/>
      <c r="J363" s="89"/>
      <c r="K363" s="89"/>
      <c r="L363" s="89"/>
      <c r="M363" s="89"/>
      <c r="N363" s="89"/>
      <c r="O363" s="89"/>
      <c r="P363" s="89"/>
      <c r="Q363" s="89"/>
      <c r="R363" s="89"/>
      <c r="S363" s="89"/>
      <c r="U363" s="92"/>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c r="CM363" s="87"/>
    </row>
    <row r="364" spans="1:91" s="90" customFormat="1">
      <c r="A364" s="88"/>
      <c r="B364" s="89"/>
      <c r="F364" s="91"/>
      <c r="G364" s="89"/>
      <c r="H364" s="89"/>
      <c r="I364" s="89"/>
      <c r="J364" s="89"/>
      <c r="K364" s="89"/>
      <c r="L364" s="89"/>
      <c r="M364" s="89"/>
      <c r="N364" s="89"/>
      <c r="O364" s="89"/>
      <c r="P364" s="89"/>
      <c r="Q364" s="89"/>
      <c r="R364" s="89"/>
      <c r="S364" s="89"/>
      <c r="U364" s="92"/>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c r="CM364" s="87"/>
    </row>
    <row r="365" spans="1:91" s="90" customFormat="1">
      <c r="A365" s="88"/>
      <c r="B365" s="89"/>
      <c r="F365" s="91"/>
      <c r="G365" s="89"/>
      <c r="H365" s="89"/>
      <c r="I365" s="89"/>
      <c r="J365" s="89"/>
      <c r="K365" s="89"/>
      <c r="L365" s="89"/>
      <c r="M365" s="89"/>
      <c r="N365" s="89"/>
      <c r="O365" s="89"/>
      <c r="P365" s="89"/>
      <c r="Q365" s="89"/>
      <c r="R365" s="89"/>
      <c r="S365" s="89"/>
      <c r="U365" s="92"/>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c r="CM365" s="87"/>
    </row>
    <row r="366" spans="1:91" s="90" customFormat="1">
      <c r="A366" s="88"/>
      <c r="B366" s="89"/>
      <c r="F366" s="91"/>
      <c r="G366" s="89"/>
      <c r="H366" s="89"/>
      <c r="I366" s="89"/>
      <c r="J366" s="89"/>
      <c r="K366" s="89"/>
      <c r="L366" s="89"/>
      <c r="M366" s="89"/>
      <c r="N366" s="89"/>
      <c r="O366" s="89"/>
      <c r="P366" s="89"/>
      <c r="Q366" s="89"/>
      <c r="R366" s="89"/>
      <c r="S366" s="89"/>
      <c r="U366" s="92"/>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c r="CM366" s="87"/>
    </row>
    <row r="367" spans="1:91" s="90" customFormat="1">
      <c r="A367" s="88"/>
      <c r="B367" s="89"/>
      <c r="F367" s="91"/>
      <c r="G367" s="89"/>
      <c r="H367" s="89"/>
      <c r="I367" s="89"/>
      <c r="J367" s="89"/>
      <c r="K367" s="89"/>
      <c r="L367" s="89"/>
      <c r="M367" s="89"/>
      <c r="N367" s="89"/>
      <c r="O367" s="89"/>
      <c r="P367" s="89"/>
      <c r="Q367" s="89"/>
      <c r="R367" s="89"/>
      <c r="S367" s="89"/>
      <c r="U367" s="92"/>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c r="CM367" s="87"/>
    </row>
    <row r="368" spans="1:91" s="90" customFormat="1">
      <c r="A368" s="88"/>
      <c r="B368" s="89"/>
      <c r="F368" s="91"/>
      <c r="G368" s="89"/>
      <c r="H368" s="89"/>
      <c r="I368" s="89"/>
      <c r="J368" s="89"/>
      <c r="K368" s="89"/>
      <c r="L368" s="89"/>
      <c r="M368" s="89"/>
      <c r="N368" s="89"/>
      <c r="O368" s="89"/>
      <c r="P368" s="89"/>
      <c r="Q368" s="89"/>
      <c r="R368" s="89"/>
      <c r="S368" s="89"/>
      <c r="U368" s="92"/>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c r="CM368" s="87"/>
    </row>
    <row r="369" spans="1:91" s="90" customFormat="1">
      <c r="A369" s="88"/>
      <c r="B369" s="89"/>
      <c r="F369" s="91"/>
      <c r="G369" s="89"/>
      <c r="H369" s="89"/>
      <c r="I369" s="89"/>
      <c r="J369" s="89"/>
      <c r="K369" s="89"/>
      <c r="L369" s="89"/>
      <c r="M369" s="89"/>
      <c r="N369" s="89"/>
      <c r="O369" s="89"/>
      <c r="P369" s="89"/>
      <c r="Q369" s="89"/>
      <c r="R369" s="89"/>
      <c r="S369" s="89"/>
      <c r="U369" s="92"/>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c r="CM369" s="87"/>
    </row>
    <row r="370" spans="1:91" s="90" customFormat="1">
      <c r="A370" s="88"/>
      <c r="B370" s="89"/>
      <c r="F370" s="91"/>
      <c r="G370" s="89"/>
      <c r="H370" s="89"/>
      <c r="I370" s="89"/>
      <c r="J370" s="89"/>
      <c r="K370" s="89"/>
      <c r="L370" s="89"/>
      <c r="M370" s="89"/>
      <c r="N370" s="89"/>
      <c r="O370" s="89"/>
      <c r="P370" s="89"/>
      <c r="Q370" s="89"/>
      <c r="R370" s="89"/>
      <c r="S370" s="89"/>
      <c r="U370" s="92"/>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c r="CM370" s="87"/>
    </row>
    <row r="371" spans="1:91" s="90" customFormat="1">
      <c r="A371" s="88"/>
      <c r="B371" s="89"/>
      <c r="F371" s="91"/>
      <c r="G371" s="89"/>
      <c r="H371" s="89"/>
      <c r="I371" s="89"/>
      <c r="J371" s="89"/>
      <c r="K371" s="89"/>
      <c r="L371" s="89"/>
      <c r="M371" s="89"/>
      <c r="N371" s="89"/>
      <c r="O371" s="89"/>
      <c r="P371" s="89"/>
      <c r="Q371" s="89"/>
      <c r="R371" s="89"/>
      <c r="S371" s="89"/>
      <c r="U371" s="92"/>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c r="CM371" s="87"/>
    </row>
    <row r="372" spans="1:91" s="90" customFormat="1">
      <c r="A372" s="88"/>
      <c r="B372" s="89"/>
      <c r="F372" s="91"/>
      <c r="G372" s="89"/>
      <c r="H372" s="89"/>
      <c r="I372" s="89"/>
      <c r="J372" s="89"/>
      <c r="K372" s="89"/>
      <c r="L372" s="89"/>
      <c r="M372" s="89"/>
      <c r="N372" s="89"/>
      <c r="O372" s="89"/>
      <c r="P372" s="89"/>
      <c r="Q372" s="89"/>
      <c r="R372" s="89"/>
      <c r="S372" s="89"/>
      <c r="U372" s="92"/>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c r="CM372" s="87"/>
    </row>
    <row r="373" spans="1:91" s="90" customFormat="1">
      <c r="A373" s="88"/>
      <c r="B373" s="89"/>
      <c r="F373" s="91"/>
      <c r="G373" s="89"/>
      <c r="H373" s="89"/>
      <c r="I373" s="89"/>
      <c r="J373" s="89"/>
      <c r="K373" s="89"/>
      <c r="L373" s="89"/>
      <c r="M373" s="89"/>
      <c r="N373" s="89"/>
      <c r="O373" s="89"/>
      <c r="P373" s="89"/>
      <c r="Q373" s="89"/>
      <c r="R373" s="89"/>
      <c r="S373" s="89"/>
      <c r="U373" s="92"/>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c r="CM373" s="87"/>
    </row>
    <row r="374" spans="1:91" s="90" customFormat="1">
      <c r="A374" s="88"/>
      <c r="B374" s="89"/>
      <c r="F374" s="91"/>
      <c r="G374" s="89"/>
      <c r="H374" s="89"/>
      <c r="I374" s="89"/>
      <c r="J374" s="89"/>
      <c r="K374" s="89"/>
      <c r="L374" s="89"/>
      <c r="M374" s="89"/>
      <c r="N374" s="89"/>
      <c r="O374" s="89"/>
      <c r="P374" s="89"/>
      <c r="Q374" s="89"/>
      <c r="R374" s="89"/>
      <c r="S374" s="89"/>
      <c r="U374" s="92"/>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c r="CM374" s="87"/>
    </row>
    <row r="375" spans="1:91" s="90" customFormat="1">
      <c r="A375" s="88"/>
      <c r="B375" s="89"/>
      <c r="F375" s="91"/>
      <c r="G375" s="89"/>
      <c r="H375" s="89"/>
      <c r="I375" s="89"/>
      <c r="J375" s="89"/>
      <c r="K375" s="89"/>
      <c r="L375" s="89"/>
      <c r="M375" s="89"/>
      <c r="N375" s="89"/>
      <c r="O375" s="89"/>
      <c r="P375" s="89"/>
      <c r="Q375" s="89"/>
      <c r="R375" s="89"/>
      <c r="S375" s="89"/>
      <c r="U375" s="92"/>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c r="CM375" s="87"/>
    </row>
    <row r="376" spans="1:91" s="90" customFormat="1">
      <c r="A376" s="88"/>
      <c r="B376" s="89"/>
      <c r="F376" s="91"/>
      <c r="G376" s="89"/>
      <c r="H376" s="89"/>
      <c r="I376" s="89"/>
      <c r="J376" s="89"/>
      <c r="K376" s="89"/>
      <c r="L376" s="89"/>
      <c r="M376" s="89"/>
      <c r="N376" s="89"/>
      <c r="O376" s="89"/>
      <c r="P376" s="89"/>
      <c r="Q376" s="89"/>
      <c r="R376" s="89"/>
      <c r="S376" s="89"/>
      <c r="U376" s="92"/>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c r="CM376" s="87"/>
    </row>
    <row r="377" spans="1:91" s="90" customFormat="1">
      <c r="A377" s="88"/>
      <c r="B377" s="89"/>
      <c r="F377" s="91"/>
      <c r="G377" s="89"/>
      <c r="H377" s="89"/>
      <c r="I377" s="89"/>
      <c r="J377" s="89"/>
      <c r="K377" s="89"/>
      <c r="L377" s="89"/>
      <c r="M377" s="89"/>
      <c r="N377" s="89"/>
      <c r="O377" s="89"/>
      <c r="P377" s="89"/>
      <c r="Q377" s="89"/>
      <c r="R377" s="89"/>
      <c r="S377" s="89"/>
      <c r="U377" s="92"/>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c r="CM377" s="87"/>
    </row>
    <row r="378" spans="1:91" s="90" customFormat="1">
      <c r="A378" s="88"/>
      <c r="B378" s="89"/>
      <c r="F378" s="91"/>
      <c r="G378" s="89"/>
      <c r="H378" s="89"/>
      <c r="I378" s="89"/>
      <c r="J378" s="89"/>
      <c r="K378" s="89"/>
      <c r="L378" s="89"/>
      <c r="M378" s="89"/>
      <c r="N378" s="89"/>
      <c r="O378" s="89"/>
      <c r="P378" s="89"/>
      <c r="Q378" s="89"/>
      <c r="R378" s="89"/>
      <c r="S378" s="89"/>
      <c r="U378" s="92"/>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c r="CM378" s="87"/>
    </row>
    <row r="379" spans="1:91" s="90" customFormat="1">
      <c r="A379" s="88"/>
      <c r="B379" s="89"/>
      <c r="F379" s="91"/>
      <c r="G379" s="89"/>
      <c r="H379" s="89"/>
      <c r="I379" s="89"/>
      <c r="J379" s="89"/>
      <c r="K379" s="89"/>
      <c r="L379" s="89"/>
      <c r="M379" s="89"/>
      <c r="N379" s="89"/>
      <c r="O379" s="89"/>
      <c r="P379" s="89"/>
      <c r="Q379" s="89"/>
      <c r="R379" s="89"/>
      <c r="S379" s="89"/>
      <c r="U379" s="92"/>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c r="CM379" s="87"/>
    </row>
    <row r="380" spans="1:91" s="90" customFormat="1">
      <c r="A380" s="88"/>
      <c r="B380" s="89"/>
      <c r="F380" s="91"/>
      <c r="G380" s="89"/>
      <c r="H380" s="89"/>
      <c r="I380" s="89"/>
      <c r="J380" s="89"/>
      <c r="K380" s="89"/>
      <c r="L380" s="89"/>
      <c r="M380" s="89"/>
      <c r="N380" s="89"/>
      <c r="O380" s="89"/>
      <c r="P380" s="89"/>
      <c r="Q380" s="89"/>
      <c r="R380" s="89"/>
      <c r="S380" s="89"/>
      <c r="U380" s="92"/>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c r="CM380" s="87"/>
    </row>
    <row r="381" spans="1:91" s="90" customFormat="1">
      <c r="A381" s="88"/>
      <c r="B381" s="89"/>
      <c r="F381" s="91"/>
      <c r="G381" s="89"/>
      <c r="H381" s="89"/>
      <c r="I381" s="89"/>
      <c r="J381" s="89"/>
      <c r="K381" s="89"/>
      <c r="L381" s="89"/>
      <c r="M381" s="89"/>
      <c r="N381" s="89"/>
      <c r="O381" s="89"/>
      <c r="P381" s="89"/>
      <c r="Q381" s="89"/>
      <c r="R381" s="89"/>
      <c r="S381" s="89"/>
      <c r="U381" s="92"/>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c r="CM381" s="87"/>
    </row>
    <row r="382" spans="1:91" s="90" customFormat="1">
      <c r="A382" s="88"/>
      <c r="B382" s="89"/>
      <c r="F382" s="91"/>
      <c r="G382" s="89"/>
      <c r="H382" s="89"/>
      <c r="I382" s="89"/>
      <c r="J382" s="89"/>
      <c r="K382" s="89"/>
      <c r="L382" s="89"/>
      <c r="M382" s="89"/>
      <c r="N382" s="89"/>
      <c r="O382" s="89"/>
      <c r="P382" s="89"/>
      <c r="Q382" s="89"/>
      <c r="R382" s="89"/>
      <c r="S382" s="89"/>
      <c r="U382" s="92"/>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c r="CM382" s="87"/>
    </row>
    <row r="383" spans="1:91" s="90" customFormat="1">
      <c r="A383" s="88"/>
      <c r="B383" s="89"/>
      <c r="F383" s="91"/>
      <c r="G383" s="89"/>
      <c r="H383" s="89"/>
      <c r="I383" s="89"/>
      <c r="J383" s="89"/>
      <c r="K383" s="89"/>
      <c r="L383" s="89"/>
      <c r="M383" s="89"/>
      <c r="N383" s="89"/>
      <c r="O383" s="89"/>
      <c r="P383" s="89"/>
      <c r="Q383" s="89"/>
      <c r="R383" s="89"/>
      <c r="S383" s="89"/>
      <c r="U383" s="92"/>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c r="CM383" s="87"/>
    </row>
    <row r="384" spans="1:91" s="90" customFormat="1">
      <c r="A384" s="88"/>
      <c r="B384" s="89"/>
      <c r="F384" s="91"/>
      <c r="G384" s="89"/>
      <c r="H384" s="89"/>
      <c r="I384" s="89"/>
      <c r="J384" s="89"/>
      <c r="K384" s="89"/>
      <c r="L384" s="89"/>
      <c r="M384" s="89"/>
      <c r="N384" s="89"/>
      <c r="O384" s="89"/>
      <c r="P384" s="89"/>
      <c r="Q384" s="89"/>
      <c r="R384" s="89"/>
      <c r="S384" s="89"/>
      <c r="U384" s="92"/>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c r="CM384" s="87"/>
    </row>
    <row r="385" spans="1:91" s="90" customFormat="1">
      <c r="A385" s="88"/>
      <c r="B385" s="89"/>
      <c r="F385" s="91"/>
      <c r="G385" s="89"/>
      <c r="H385" s="89"/>
      <c r="I385" s="89"/>
      <c r="J385" s="89"/>
      <c r="K385" s="89"/>
      <c r="L385" s="89"/>
      <c r="M385" s="89"/>
      <c r="N385" s="89"/>
      <c r="O385" s="89"/>
      <c r="P385" s="89"/>
      <c r="Q385" s="89"/>
      <c r="R385" s="89"/>
      <c r="S385" s="89"/>
      <c r="U385" s="92"/>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c r="CM385" s="87"/>
    </row>
    <row r="386" spans="1:91" s="90" customFormat="1">
      <c r="A386" s="88"/>
      <c r="B386" s="89"/>
      <c r="F386" s="91"/>
      <c r="G386" s="89"/>
      <c r="H386" s="89"/>
      <c r="I386" s="89"/>
      <c r="J386" s="89"/>
      <c r="K386" s="89"/>
      <c r="L386" s="89"/>
      <c r="M386" s="89"/>
      <c r="N386" s="89"/>
      <c r="O386" s="89"/>
      <c r="P386" s="89"/>
      <c r="Q386" s="89"/>
      <c r="R386" s="89"/>
      <c r="S386" s="89"/>
      <c r="U386" s="92"/>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c r="CM386" s="87"/>
    </row>
    <row r="387" spans="1:91" s="90" customFormat="1">
      <c r="A387" s="88"/>
      <c r="B387" s="89"/>
      <c r="F387" s="91"/>
      <c r="G387" s="89"/>
      <c r="H387" s="89"/>
      <c r="I387" s="89"/>
      <c r="J387" s="89"/>
      <c r="K387" s="89"/>
      <c r="L387" s="89"/>
      <c r="M387" s="89"/>
      <c r="N387" s="89"/>
      <c r="O387" s="89"/>
      <c r="P387" s="89"/>
      <c r="Q387" s="89"/>
      <c r="R387" s="89"/>
      <c r="S387" s="89"/>
      <c r="U387" s="92"/>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c r="CM387" s="87"/>
    </row>
    <row r="388" spans="1:91" s="90" customFormat="1">
      <c r="A388" s="88"/>
      <c r="B388" s="89"/>
      <c r="F388" s="91"/>
      <c r="G388" s="89"/>
      <c r="H388" s="89"/>
      <c r="I388" s="89"/>
      <c r="J388" s="89"/>
      <c r="K388" s="89"/>
      <c r="L388" s="89"/>
      <c r="M388" s="89"/>
      <c r="N388" s="89"/>
      <c r="O388" s="89"/>
      <c r="P388" s="89"/>
      <c r="Q388" s="89"/>
      <c r="R388" s="89"/>
      <c r="S388" s="89"/>
      <c r="U388" s="92"/>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c r="CM388" s="87"/>
    </row>
    <row r="389" spans="1:91" s="90" customFormat="1">
      <c r="A389" s="88"/>
      <c r="B389" s="89"/>
      <c r="F389" s="91"/>
      <c r="G389" s="89"/>
      <c r="H389" s="89"/>
      <c r="I389" s="89"/>
      <c r="J389" s="89"/>
      <c r="K389" s="89"/>
      <c r="L389" s="89"/>
      <c r="M389" s="89"/>
      <c r="N389" s="89"/>
      <c r="O389" s="89"/>
      <c r="P389" s="89"/>
      <c r="Q389" s="89"/>
      <c r="R389" s="89"/>
      <c r="S389" s="89"/>
      <c r="U389" s="92"/>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c r="CM389" s="87"/>
    </row>
    <row r="390" spans="1:91" s="90" customFormat="1">
      <c r="A390" s="88"/>
      <c r="B390" s="89"/>
      <c r="F390" s="91"/>
      <c r="G390" s="89"/>
      <c r="H390" s="89"/>
      <c r="I390" s="89"/>
      <c r="J390" s="89"/>
      <c r="K390" s="89"/>
      <c r="L390" s="89"/>
      <c r="M390" s="89"/>
      <c r="N390" s="89"/>
      <c r="O390" s="89"/>
      <c r="P390" s="89"/>
      <c r="Q390" s="89"/>
      <c r="R390" s="89"/>
      <c r="S390" s="89"/>
      <c r="U390" s="92"/>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c r="CM390" s="87"/>
    </row>
    <row r="391" spans="1:91" s="90" customFormat="1">
      <c r="A391" s="88"/>
      <c r="B391" s="89"/>
      <c r="F391" s="91"/>
      <c r="G391" s="89"/>
      <c r="H391" s="89"/>
      <c r="I391" s="89"/>
      <c r="J391" s="89"/>
      <c r="K391" s="89"/>
      <c r="L391" s="89"/>
      <c r="M391" s="89"/>
      <c r="N391" s="89"/>
      <c r="O391" s="89"/>
      <c r="P391" s="89"/>
      <c r="Q391" s="89"/>
      <c r="R391" s="89"/>
      <c r="S391" s="89"/>
      <c r="U391" s="92"/>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c r="CM391" s="87"/>
    </row>
    <row r="392" spans="1:91" s="90" customFormat="1">
      <c r="A392" s="88"/>
      <c r="B392" s="89"/>
      <c r="F392" s="91"/>
      <c r="G392" s="89"/>
      <c r="H392" s="89"/>
      <c r="I392" s="89"/>
      <c r="J392" s="89"/>
      <c r="K392" s="89"/>
      <c r="L392" s="89"/>
      <c r="M392" s="89"/>
      <c r="N392" s="89"/>
      <c r="O392" s="89"/>
      <c r="P392" s="89"/>
      <c r="Q392" s="89"/>
      <c r="R392" s="89"/>
      <c r="S392" s="89"/>
      <c r="U392" s="92"/>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c r="CM392" s="87"/>
    </row>
    <row r="393" spans="1:91" s="90" customFormat="1">
      <c r="A393" s="88"/>
      <c r="B393" s="89"/>
      <c r="F393" s="91"/>
      <c r="G393" s="89"/>
      <c r="H393" s="89"/>
      <c r="I393" s="89"/>
      <c r="J393" s="89"/>
      <c r="K393" s="89"/>
      <c r="L393" s="89"/>
      <c r="M393" s="89"/>
      <c r="N393" s="89"/>
      <c r="O393" s="89"/>
      <c r="P393" s="89"/>
      <c r="Q393" s="89"/>
      <c r="R393" s="89"/>
      <c r="S393" s="89"/>
      <c r="U393" s="92"/>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c r="CM393" s="87"/>
    </row>
    <row r="394" spans="1:91" s="90" customFormat="1">
      <c r="A394" s="88"/>
      <c r="B394" s="89"/>
      <c r="F394" s="91"/>
      <c r="G394" s="89"/>
      <c r="H394" s="89"/>
      <c r="I394" s="89"/>
      <c r="J394" s="89"/>
      <c r="K394" s="89"/>
      <c r="L394" s="89"/>
      <c r="M394" s="89"/>
      <c r="N394" s="89"/>
      <c r="O394" s="89"/>
      <c r="P394" s="89"/>
      <c r="Q394" s="89"/>
      <c r="R394" s="89"/>
      <c r="S394" s="89"/>
      <c r="U394" s="92"/>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c r="CM394" s="87"/>
    </row>
    <row r="395" spans="1:91" s="90" customFormat="1">
      <c r="A395" s="88"/>
      <c r="B395" s="89"/>
      <c r="F395" s="91"/>
      <c r="G395" s="89"/>
      <c r="H395" s="89"/>
      <c r="I395" s="89"/>
      <c r="J395" s="89"/>
      <c r="K395" s="89"/>
      <c r="L395" s="89"/>
      <c r="M395" s="89"/>
      <c r="N395" s="89"/>
      <c r="O395" s="89"/>
      <c r="P395" s="89"/>
      <c r="Q395" s="89"/>
      <c r="R395" s="89"/>
      <c r="S395" s="89"/>
      <c r="U395" s="92"/>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c r="CM395" s="87"/>
    </row>
    <row r="396" spans="1:91" s="90" customFormat="1">
      <c r="A396" s="88"/>
      <c r="B396" s="89"/>
      <c r="F396" s="91"/>
      <c r="G396" s="89"/>
      <c r="H396" s="89"/>
      <c r="I396" s="89"/>
      <c r="J396" s="89"/>
      <c r="K396" s="89"/>
      <c r="L396" s="89"/>
      <c r="M396" s="89"/>
      <c r="N396" s="89"/>
      <c r="O396" s="89"/>
      <c r="P396" s="89"/>
      <c r="Q396" s="89"/>
      <c r="R396" s="89"/>
      <c r="S396" s="89"/>
      <c r="U396" s="92"/>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c r="CM396" s="87"/>
    </row>
    <row r="397" spans="1:91" s="90" customFormat="1">
      <c r="A397" s="88"/>
      <c r="B397" s="89"/>
      <c r="F397" s="91"/>
      <c r="G397" s="89"/>
      <c r="H397" s="89"/>
      <c r="I397" s="89"/>
      <c r="J397" s="89"/>
      <c r="K397" s="89"/>
      <c r="L397" s="89"/>
      <c r="M397" s="89"/>
      <c r="N397" s="89"/>
      <c r="O397" s="89"/>
      <c r="P397" s="89"/>
      <c r="Q397" s="89"/>
      <c r="R397" s="89"/>
      <c r="S397" s="89"/>
      <c r="U397" s="92"/>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c r="CM397" s="87"/>
    </row>
    <row r="398" spans="1:91" s="90" customFormat="1">
      <c r="A398" s="88"/>
      <c r="B398" s="89"/>
      <c r="F398" s="91"/>
      <c r="G398" s="89"/>
      <c r="H398" s="89"/>
      <c r="I398" s="89"/>
      <c r="J398" s="89"/>
      <c r="K398" s="89"/>
      <c r="L398" s="89"/>
      <c r="M398" s="89"/>
      <c r="N398" s="89"/>
      <c r="O398" s="89"/>
      <c r="P398" s="89"/>
      <c r="Q398" s="89"/>
      <c r="R398" s="89"/>
      <c r="S398" s="89"/>
      <c r="U398" s="92"/>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c r="CM398" s="87"/>
    </row>
    <row r="399" spans="1:91" s="90" customFormat="1">
      <c r="A399" s="88"/>
      <c r="B399" s="89"/>
      <c r="F399" s="91"/>
      <c r="G399" s="89"/>
      <c r="H399" s="89"/>
      <c r="I399" s="89"/>
      <c r="J399" s="89"/>
      <c r="K399" s="89"/>
      <c r="L399" s="89"/>
      <c r="M399" s="89"/>
      <c r="N399" s="89"/>
      <c r="O399" s="89"/>
      <c r="P399" s="89"/>
      <c r="Q399" s="89"/>
      <c r="R399" s="89"/>
      <c r="S399" s="89"/>
      <c r="U399" s="92"/>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c r="CM399" s="87"/>
    </row>
    <row r="400" spans="1:91" s="90" customFormat="1">
      <c r="A400" s="88"/>
      <c r="B400" s="89"/>
      <c r="F400" s="91"/>
      <c r="G400" s="89"/>
      <c r="H400" s="89"/>
      <c r="I400" s="89"/>
      <c r="J400" s="89"/>
      <c r="K400" s="89"/>
      <c r="L400" s="89"/>
      <c r="M400" s="89"/>
      <c r="N400" s="89"/>
      <c r="O400" s="89"/>
      <c r="P400" s="89"/>
      <c r="Q400" s="89"/>
      <c r="R400" s="89"/>
      <c r="S400" s="89"/>
      <c r="U400" s="92"/>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c r="CM400" s="87"/>
    </row>
    <row r="401" spans="1:91" s="90" customFormat="1">
      <c r="A401" s="88"/>
      <c r="B401" s="89"/>
      <c r="F401" s="91"/>
      <c r="G401" s="89"/>
      <c r="H401" s="89"/>
      <c r="I401" s="89"/>
      <c r="J401" s="89"/>
      <c r="K401" s="89"/>
      <c r="L401" s="89"/>
      <c r="M401" s="89"/>
      <c r="N401" s="89"/>
      <c r="O401" s="89"/>
      <c r="P401" s="89"/>
      <c r="Q401" s="89"/>
      <c r="R401" s="89"/>
      <c r="S401" s="89"/>
      <c r="U401" s="92"/>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c r="CM401" s="87"/>
    </row>
    <row r="402" spans="1:91" s="90" customFormat="1">
      <c r="A402" s="88"/>
      <c r="B402" s="89"/>
      <c r="F402" s="91"/>
      <c r="G402" s="89"/>
      <c r="H402" s="89"/>
      <c r="I402" s="89"/>
      <c r="J402" s="89"/>
      <c r="K402" s="89"/>
      <c r="L402" s="89"/>
      <c r="M402" s="89"/>
      <c r="N402" s="89"/>
      <c r="O402" s="89"/>
      <c r="P402" s="89"/>
      <c r="Q402" s="89"/>
      <c r="R402" s="89"/>
      <c r="S402" s="89"/>
      <c r="U402" s="92"/>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c r="CM402" s="87"/>
    </row>
    <row r="403" spans="1:91" s="90" customFormat="1">
      <c r="A403" s="88"/>
      <c r="B403" s="89"/>
      <c r="F403" s="91"/>
      <c r="G403" s="89"/>
      <c r="H403" s="89"/>
      <c r="I403" s="89"/>
      <c r="J403" s="89"/>
      <c r="K403" s="89"/>
      <c r="L403" s="89"/>
      <c r="M403" s="89"/>
      <c r="N403" s="89"/>
      <c r="O403" s="89"/>
      <c r="P403" s="89"/>
      <c r="Q403" s="89"/>
      <c r="R403" s="89"/>
      <c r="S403" s="89"/>
      <c r="U403" s="92"/>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c r="CM403" s="87"/>
    </row>
    <row r="404" spans="1:91" s="90" customFormat="1">
      <c r="A404" s="88"/>
      <c r="B404" s="89"/>
      <c r="F404" s="91"/>
      <c r="G404" s="89"/>
      <c r="H404" s="89"/>
      <c r="I404" s="89"/>
      <c r="J404" s="89"/>
      <c r="K404" s="89"/>
      <c r="L404" s="89"/>
      <c r="M404" s="89"/>
      <c r="N404" s="89"/>
      <c r="O404" s="89"/>
      <c r="P404" s="89"/>
      <c r="Q404" s="89"/>
      <c r="R404" s="89"/>
      <c r="S404" s="89"/>
      <c r="U404" s="92"/>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c r="CM404" s="87"/>
    </row>
    <row r="405" spans="1:91" s="90" customFormat="1">
      <c r="A405" s="88"/>
      <c r="B405" s="89"/>
      <c r="F405" s="91"/>
      <c r="G405" s="89"/>
      <c r="H405" s="89"/>
      <c r="I405" s="89"/>
      <c r="J405" s="89"/>
      <c r="K405" s="89"/>
      <c r="L405" s="89"/>
      <c r="M405" s="89"/>
      <c r="N405" s="89"/>
      <c r="O405" s="89"/>
      <c r="P405" s="89"/>
      <c r="Q405" s="89"/>
      <c r="R405" s="89"/>
      <c r="S405" s="89"/>
      <c r="U405" s="92"/>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c r="CM405" s="87"/>
    </row>
    <row r="406" spans="1:91" s="90" customFormat="1">
      <c r="A406" s="88"/>
      <c r="B406" s="89"/>
      <c r="F406" s="91"/>
      <c r="G406" s="89"/>
      <c r="H406" s="89"/>
      <c r="I406" s="89"/>
      <c r="J406" s="89"/>
      <c r="K406" s="89"/>
      <c r="L406" s="89"/>
      <c r="M406" s="89"/>
      <c r="N406" s="89"/>
      <c r="O406" s="89"/>
      <c r="P406" s="89"/>
      <c r="Q406" s="89"/>
      <c r="R406" s="89"/>
      <c r="S406" s="89"/>
      <c r="U406" s="92"/>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c r="CM406" s="87"/>
    </row>
    <row r="407" spans="1:91" s="90" customFormat="1">
      <c r="A407" s="88"/>
      <c r="B407" s="89"/>
      <c r="F407" s="91"/>
      <c r="G407" s="89"/>
      <c r="H407" s="89"/>
      <c r="I407" s="89"/>
      <c r="J407" s="89"/>
      <c r="K407" s="89"/>
      <c r="L407" s="89"/>
      <c r="M407" s="89"/>
      <c r="N407" s="89"/>
      <c r="O407" s="89"/>
      <c r="P407" s="89"/>
      <c r="Q407" s="89"/>
      <c r="R407" s="89"/>
      <c r="S407" s="89"/>
      <c r="U407" s="92"/>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c r="CM407" s="87"/>
    </row>
    <row r="408" spans="1:91" s="90" customFormat="1">
      <c r="A408" s="88"/>
      <c r="B408" s="89"/>
      <c r="F408" s="91"/>
      <c r="G408" s="89"/>
      <c r="H408" s="89"/>
      <c r="I408" s="89"/>
      <c r="J408" s="89"/>
      <c r="K408" s="89"/>
      <c r="L408" s="89"/>
      <c r="M408" s="89"/>
      <c r="N408" s="89"/>
      <c r="O408" s="89"/>
      <c r="P408" s="89"/>
      <c r="Q408" s="89"/>
      <c r="R408" s="89"/>
      <c r="S408" s="89"/>
      <c r="U408" s="92"/>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c r="CM408" s="87"/>
    </row>
    <row r="409" spans="1:91" s="90" customFormat="1">
      <c r="A409" s="88"/>
      <c r="B409" s="89"/>
      <c r="F409" s="91"/>
      <c r="G409" s="89"/>
      <c r="H409" s="89"/>
      <c r="I409" s="89"/>
      <c r="J409" s="89"/>
      <c r="K409" s="89"/>
      <c r="L409" s="89"/>
      <c r="M409" s="89"/>
      <c r="N409" s="89"/>
      <c r="O409" s="89"/>
      <c r="P409" s="89"/>
      <c r="Q409" s="89"/>
      <c r="R409" s="89"/>
      <c r="S409" s="89"/>
      <c r="U409" s="92"/>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c r="CM409" s="87"/>
    </row>
    <row r="410" spans="1:91" s="90" customFormat="1">
      <c r="A410" s="88"/>
      <c r="B410" s="89"/>
      <c r="F410" s="91"/>
      <c r="G410" s="89"/>
      <c r="H410" s="89"/>
      <c r="I410" s="89"/>
      <c r="J410" s="89"/>
      <c r="K410" s="89"/>
      <c r="L410" s="89"/>
      <c r="M410" s="89"/>
      <c r="N410" s="89"/>
      <c r="O410" s="89"/>
      <c r="P410" s="89"/>
      <c r="Q410" s="89"/>
      <c r="R410" s="89"/>
      <c r="S410" s="89"/>
      <c r="U410" s="92"/>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c r="CM410" s="87"/>
    </row>
    <row r="411" spans="1:91" s="90" customFormat="1">
      <c r="A411" s="88"/>
      <c r="B411" s="89"/>
      <c r="F411" s="91"/>
      <c r="G411" s="89"/>
      <c r="H411" s="89"/>
      <c r="I411" s="89"/>
      <c r="J411" s="89"/>
      <c r="K411" s="89"/>
      <c r="L411" s="89"/>
      <c r="M411" s="89"/>
      <c r="N411" s="89"/>
      <c r="O411" s="89"/>
      <c r="P411" s="89"/>
      <c r="Q411" s="89"/>
      <c r="R411" s="89"/>
      <c r="S411" s="89"/>
      <c r="U411" s="92"/>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c r="CM411" s="87"/>
    </row>
    <row r="412" spans="1:91" s="90" customFormat="1">
      <c r="A412" s="88"/>
      <c r="B412" s="89"/>
      <c r="F412" s="91"/>
      <c r="G412" s="89"/>
      <c r="H412" s="89"/>
      <c r="I412" s="89"/>
      <c r="J412" s="89"/>
      <c r="K412" s="89"/>
      <c r="L412" s="89"/>
      <c r="M412" s="89"/>
      <c r="N412" s="89"/>
      <c r="O412" s="89"/>
      <c r="P412" s="89"/>
      <c r="Q412" s="89"/>
      <c r="R412" s="89"/>
      <c r="S412" s="89"/>
      <c r="U412" s="92"/>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c r="CM412" s="87"/>
    </row>
    <row r="413" spans="1:91" s="90" customFormat="1">
      <c r="A413" s="88"/>
      <c r="B413" s="89"/>
      <c r="F413" s="91"/>
      <c r="G413" s="89"/>
      <c r="H413" s="89"/>
      <c r="I413" s="89"/>
      <c r="J413" s="89"/>
      <c r="K413" s="89"/>
      <c r="L413" s="89"/>
      <c r="M413" s="89"/>
      <c r="N413" s="89"/>
      <c r="O413" s="89"/>
      <c r="P413" s="89"/>
      <c r="Q413" s="89"/>
      <c r="R413" s="89"/>
      <c r="S413" s="89"/>
      <c r="U413" s="92"/>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c r="CM413" s="87"/>
    </row>
    <row r="414" spans="1:91" s="90" customFormat="1">
      <c r="A414" s="88"/>
      <c r="B414" s="89"/>
      <c r="F414" s="91"/>
      <c r="G414" s="89"/>
      <c r="H414" s="89"/>
      <c r="I414" s="89"/>
      <c r="J414" s="89"/>
      <c r="K414" s="89"/>
      <c r="L414" s="89"/>
      <c r="M414" s="89"/>
      <c r="N414" s="89"/>
      <c r="O414" s="89"/>
      <c r="P414" s="89"/>
      <c r="Q414" s="89"/>
      <c r="R414" s="89"/>
      <c r="S414" s="89"/>
      <c r="U414" s="92"/>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c r="CM414" s="87"/>
    </row>
    <row r="415" spans="1:91" s="90" customFormat="1">
      <c r="A415" s="88"/>
      <c r="B415" s="89"/>
      <c r="F415" s="91"/>
      <c r="G415" s="89"/>
      <c r="H415" s="89"/>
      <c r="I415" s="89"/>
      <c r="J415" s="89"/>
      <c r="K415" s="89"/>
      <c r="L415" s="89"/>
      <c r="M415" s="89"/>
      <c r="N415" s="89"/>
      <c r="O415" s="89"/>
      <c r="P415" s="89"/>
      <c r="Q415" s="89"/>
      <c r="R415" s="89"/>
      <c r="S415" s="89"/>
      <c r="U415" s="92"/>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c r="CM415" s="87"/>
    </row>
    <row r="416" spans="1:91" s="90" customFormat="1">
      <c r="A416" s="88"/>
      <c r="B416" s="89"/>
      <c r="F416" s="91"/>
      <c r="G416" s="89"/>
      <c r="H416" s="89"/>
      <c r="I416" s="89"/>
      <c r="J416" s="89"/>
      <c r="K416" s="89"/>
      <c r="L416" s="89"/>
      <c r="M416" s="89"/>
      <c r="N416" s="89"/>
      <c r="O416" s="89"/>
      <c r="P416" s="89"/>
      <c r="Q416" s="89"/>
      <c r="R416" s="89"/>
      <c r="S416" s="89"/>
      <c r="U416" s="92"/>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c r="CM416" s="87"/>
    </row>
    <row r="417" spans="1:91" s="90" customFormat="1">
      <c r="A417" s="88"/>
      <c r="B417" s="89"/>
      <c r="F417" s="91"/>
      <c r="G417" s="89"/>
      <c r="H417" s="89"/>
      <c r="I417" s="89"/>
      <c r="J417" s="89"/>
      <c r="K417" s="89"/>
      <c r="L417" s="89"/>
      <c r="M417" s="89"/>
      <c r="N417" s="89"/>
      <c r="O417" s="89"/>
      <c r="P417" s="89"/>
      <c r="Q417" s="89"/>
      <c r="R417" s="89"/>
      <c r="S417" s="89"/>
      <c r="U417" s="92"/>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c r="CM417" s="87"/>
    </row>
    <row r="418" spans="1:91" s="90" customFormat="1">
      <c r="A418" s="88"/>
      <c r="B418" s="89"/>
      <c r="F418" s="91"/>
      <c r="G418" s="89"/>
      <c r="H418" s="89"/>
      <c r="I418" s="89"/>
      <c r="J418" s="89"/>
      <c r="K418" s="89"/>
      <c r="L418" s="89"/>
      <c r="M418" s="89"/>
      <c r="N418" s="89"/>
      <c r="O418" s="89"/>
      <c r="P418" s="89"/>
      <c r="Q418" s="89"/>
      <c r="R418" s="89"/>
      <c r="S418" s="89"/>
      <c r="U418" s="92"/>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c r="CM418" s="87"/>
    </row>
    <row r="419" spans="1:91" s="90" customFormat="1">
      <c r="A419" s="88"/>
      <c r="B419" s="89"/>
      <c r="F419" s="91"/>
      <c r="G419" s="89"/>
      <c r="H419" s="89"/>
      <c r="I419" s="89"/>
      <c r="J419" s="89"/>
      <c r="K419" s="89"/>
      <c r="L419" s="89"/>
      <c r="M419" s="89"/>
      <c r="N419" s="89"/>
      <c r="O419" s="89"/>
      <c r="P419" s="89"/>
      <c r="Q419" s="89"/>
      <c r="R419" s="89"/>
      <c r="S419" s="89"/>
      <c r="U419" s="92"/>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c r="CM419" s="87"/>
    </row>
    <row r="420" spans="1:91" s="90" customFormat="1">
      <c r="A420" s="88"/>
      <c r="B420" s="89"/>
      <c r="F420" s="91"/>
      <c r="G420" s="89"/>
      <c r="H420" s="89"/>
      <c r="I420" s="89"/>
      <c r="J420" s="89"/>
      <c r="K420" s="89"/>
      <c r="L420" s="89"/>
      <c r="M420" s="89"/>
      <c r="N420" s="89"/>
      <c r="O420" s="89"/>
      <c r="P420" s="89"/>
      <c r="Q420" s="89"/>
      <c r="R420" s="89"/>
      <c r="S420" s="89"/>
      <c r="U420" s="92"/>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c r="CM420" s="87"/>
    </row>
    <row r="421" spans="1:91" s="90" customFormat="1">
      <c r="A421" s="88"/>
      <c r="B421" s="89"/>
      <c r="F421" s="91"/>
      <c r="G421" s="89"/>
      <c r="H421" s="89"/>
      <c r="I421" s="89"/>
      <c r="J421" s="89"/>
      <c r="K421" s="89"/>
      <c r="L421" s="89"/>
      <c r="M421" s="89"/>
      <c r="N421" s="89"/>
      <c r="O421" s="89"/>
      <c r="P421" s="89"/>
      <c r="Q421" s="89"/>
      <c r="R421" s="89"/>
      <c r="S421" s="89"/>
      <c r="U421" s="92"/>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c r="CM421" s="87"/>
    </row>
    <row r="422" spans="1:91" s="90" customFormat="1">
      <c r="A422" s="88"/>
      <c r="B422" s="89"/>
      <c r="F422" s="91"/>
      <c r="G422" s="89"/>
      <c r="H422" s="89"/>
      <c r="I422" s="89"/>
      <c r="J422" s="89"/>
      <c r="K422" s="89"/>
      <c r="L422" s="89"/>
      <c r="M422" s="89"/>
      <c r="N422" s="89"/>
      <c r="O422" s="89"/>
      <c r="P422" s="89"/>
      <c r="Q422" s="89"/>
      <c r="R422" s="89"/>
      <c r="S422" s="89"/>
      <c r="U422" s="92"/>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c r="CM422" s="87"/>
    </row>
    <row r="423" spans="1:91" s="90" customFormat="1">
      <c r="A423" s="88"/>
      <c r="B423" s="89"/>
      <c r="F423" s="91"/>
      <c r="G423" s="89"/>
      <c r="H423" s="89"/>
      <c r="I423" s="89"/>
      <c r="J423" s="89"/>
      <c r="K423" s="89"/>
      <c r="L423" s="89"/>
      <c r="M423" s="89"/>
      <c r="N423" s="89"/>
      <c r="O423" s="89"/>
      <c r="P423" s="89"/>
      <c r="Q423" s="89"/>
      <c r="R423" s="89"/>
      <c r="S423" s="89"/>
      <c r="U423" s="92"/>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c r="CM423" s="87"/>
    </row>
    <row r="424" spans="1:91" s="90" customFormat="1">
      <c r="A424" s="88"/>
      <c r="B424" s="89"/>
      <c r="F424" s="91"/>
      <c r="G424" s="89"/>
      <c r="H424" s="89"/>
      <c r="I424" s="89"/>
      <c r="J424" s="89"/>
      <c r="K424" s="89"/>
      <c r="L424" s="89"/>
      <c r="M424" s="89"/>
      <c r="N424" s="89"/>
      <c r="O424" s="89"/>
      <c r="P424" s="89"/>
      <c r="Q424" s="89"/>
      <c r="R424" s="89"/>
      <c r="S424" s="89"/>
      <c r="U424" s="92"/>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c r="CM424" s="87"/>
    </row>
    <row r="425" spans="1:91" s="90" customFormat="1">
      <c r="A425" s="88"/>
      <c r="B425" s="89"/>
      <c r="F425" s="91"/>
      <c r="G425" s="89"/>
      <c r="H425" s="89"/>
      <c r="I425" s="89"/>
      <c r="J425" s="89"/>
      <c r="K425" s="89"/>
      <c r="L425" s="89"/>
      <c r="M425" s="89"/>
      <c r="N425" s="89"/>
      <c r="O425" s="89"/>
      <c r="P425" s="89"/>
      <c r="Q425" s="89"/>
      <c r="R425" s="89"/>
      <c r="S425" s="89"/>
      <c r="U425" s="92"/>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c r="CM425" s="87"/>
    </row>
    <row r="426" spans="1:91" s="90" customFormat="1">
      <c r="A426" s="88"/>
      <c r="B426" s="89"/>
      <c r="F426" s="91"/>
      <c r="G426" s="89"/>
      <c r="H426" s="89"/>
      <c r="I426" s="89"/>
      <c r="J426" s="89"/>
      <c r="K426" s="89"/>
      <c r="L426" s="89"/>
      <c r="M426" s="89"/>
      <c r="N426" s="89"/>
      <c r="O426" s="89"/>
      <c r="P426" s="89"/>
      <c r="Q426" s="89"/>
      <c r="R426" s="89"/>
      <c r="S426" s="89"/>
      <c r="U426" s="92"/>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c r="CM426" s="87"/>
    </row>
    <row r="427" spans="1:91" s="90" customFormat="1">
      <c r="A427" s="88"/>
      <c r="B427" s="89"/>
      <c r="F427" s="91"/>
      <c r="G427" s="89"/>
      <c r="H427" s="89"/>
      <c r="I427" s="89"/>
      <c r="J427" s="89"/>
      <c r="K427" s="89"/>
      <c r="L427" s="89"/>
      <c r="M427" s="89"/>
      <c r="N427" s="89"/>
      <c r="O427" s="89"/>
      <c r="P427" s="89"/>
      <c r="Q427" s="89"/>
      <c r="R427" s="89"/>
      <c r="S427" s="89"/>
      <c r="U427" s="92"/>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c r="CM427" s="87"/>
    </row>
    <row r="428" spans="1:91" s="90" customFormat="1">
      <c r="A428" s="88"/>
      <c r="B428" s="89"/>
      <c r="F428" s="91"/>
      <c r="G428" s="89"/>
      <c r="H428" s="89"/>
      <c r="I428" s="89"/>
      <c r="J428" s="89"/>
      <c r="K428" s="89"/>
      <c r="L428" s="89"/>
      <c r="M428" s="89"/>
      <c r="N428" s="89"/>
      <c r="O428" s="89"/>
      <c r="P428" s="89"/>
      <c r="Q428" s="89"/>
      <c r="R428" s="89"/>
      <c r="S428" s="89"/>
      <c r="U428" s="92"/>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c r="CM428" s="87"/>
    </row>
    <row r="429" spans="1:91" s="90" customFormat="1">
      <c r="A429" s="88"/>
      <c r="B429" s="89"/>
      <c r="F429" s="91"/>
      <c r="G429" s="89"/>
      <c r="H429" s="89"/>
      <c r="I429" s="89"/>
      <c r="J429" s="89"/>
      <c r="K429" s="89"/>
      <c r="L429" s="89"/>
      <c r="M429" s="89"/>
      <c r="N429" s="89"/>
      <c r="O429" s="89"/>
      <c r="P429" s="89"/>
      <c r="Q429" s="89"/>
      <c r="R429" s="89"/>
      <c r="S429" s="89"/>
      <c r="U429" s="92"/>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c r="CM429" s="87"/>
    </row>
    <row r="430" spans="1:91" s="90" customFormat="1">
      <c r="A430" s="88"/>
      <c r="B430" s="89"/>
      <c r="F430" s="91"/>
      <c r="G430" s="89"/>
      <c r="H430" s="89"/>
      <c r="I430" s="89"/>
      <c r="J430" s="89"/>
      <c r="K430" s="89"/>
      <c r="L430" s="89"/>
      <c r="M430" s="89"/>
      <c r="N430" s="89"/>
      <c r="O430" s="89"/>
      <c r="P430" s="89"/>
      <c r="Q430" s="89"/>
      <c r="R430" s="89"/>
      <c r="S430" s="89"/>
      <c r="U430" s="92"/>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c r="CM430" s="87"/>
    </row>
    <row r="431" spans="1:91" s="90" customFormat="1">
      <c r="A431" s="88"/>
      <c r="B431" s="89"/>
      <c r="F431" s="91"/>
      <c r="G431" s="89"/>
      <c r="H431" s="89"/>
      <c r="I431" s="89"/>
      <c r="J431" s="89"/>
      <c r="K431" s="89"/>
      <c r="L431" s="89"/>
      <c r="M431" s="89"/>
      <c r="N431" s="89"/>
      <c r="O431" s="89"/>
      <c r="P431" s="89"/>
      <c r="Q431" s="89"/>
      <c r="R431" s="89"/>
      <c r="S431" s="89"/>
      <c r="U431" s="92"/>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c r="CM431" s="87"/>
    </row>
    <row r="432" spans="1:91" s="90" customFormat="1">
      <c r="A432" s="88"/>
      <c r="B432" s="89"/>
      <c r="F432" s="91"/>
      <c r="G432" s="89"/>
      <c r="H432" s="89"/>
      <c r="I432" s="89"/>
      <c r="J432" s="89"/>
      <c r="K432" s="89"/>
      <c r="L432" s="89"/>
      <c r="M432" s="89"/>
      <c r="N432" s="89"/>
      <c r="O432" s="89"/>
      <c r="P432" s="89"/>
      <c r="Q432" s="89"/>
      <c r="R432" s="89"/>
      <c r="S432" s="89"/>
      <c r="U432" s="92"/>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c r="CM432" s="87"/>
    </row>
    <row r="433" spans="1:91" s="90" customFormat="1">
      <c r="A433" s="88"/>
      <c r="B433" s="89"/>
      <c r="F433" s="91"/>
      <c r="G433" s="89"/>
      <c r="H433" s="89"/>
      <c r="I433" s="89"/>
      <c r="J433" s="89"/>
      <c r="K433" s="89"/>
      <c r="L433" s="89"/>
      <c r="M433" s="89"/>
      <c r="N433" s="89"/>
      <c r="O433" s="89"/>
      <c r="P433" s="89"/>
      <c r="Q433" s="89"/>
      <c r="R433" s="89"/>
      <c r="S433" s="89"/>
      <c r="U433" s="92"/>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c r="CM433" s="87"/>
    </row>
    <row r="434" spans="1:91" s="90" customFormat="1">
      <c r="A434" s="88"/>
      <c r="B434" s="89"/>
      <c r="F434" s="91"/>
      <c r="G434" s="89"/>
      <c r="H434" s="89"/>
      <c r="I434" s="89"/>
      <c r="J434" s="89"/>
      <c r="K434" s="89"/>
      <c r="L434" s="89"/>
      <c r="M434" s="89"/>
      <c r="N434" s="89"/>
      <c r="O434" s="89"/>
      <c r="P434" s="89"/>
      <c r="Q434" s="89"/>
      <c r="R434" s="89"/>
      <c r="S434" s="89"/>
      <c r="U434" s="92"/>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c r="CM434" s="87"/>
    </row>
    <row r="435" spans="1:91" s="90" customFormat="1">
      <c r="A435" s="88"/>
      <c r="B435" s="89"/>
      <c r="F435" s="91"/>
      <c r="G435" s="89"/>
      <c r="H435" s="89"/>
      <c r="I435" s="89"/>
      <c r="J435" s="89"/>
      <c r="K435" s="89"/>
      <c r="L435" s="89"/>
      <c r="M435" s="89"/>
      <c r="N435" s="89"/>
      <c r="O435" s="89"/>
      <c r="P435" s="89"/>
      <c r="Q435" s="89"/>
      <c r="R435" s="89"/>
      <c r="S435" s="89"/>
      <c r="U435" s="92"/>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c r="CM435" s="87"/>
    </row>
    <row r="436" spans="1:91" s="90" customFormat="1">
      <c r="A436" s="88"/>
      <c r="B436" s="89"/>
      <c r="F436" s="91"/>
      <c r="G436" s="89"/>
      <c r="H436" s="89"/>
      <c r="I436" s="89"/>
      <c r="J436" s="89"/>
      <c r="K436" s="89"/>
      <c r="L436" s="89"/>
      <c r="M436" s="89"/>
      <c r="N436" s="89"/>
      <c r="O436" s="89"/>
      <c r="P436" s="89"/>
      <c r="Q436" s="89"/>
      <c r="R436" s="89"/>
      <c r="S436" s="89"/>
      <c r="U436" s="92"/>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c r="CM436" s="87"/>
    </row>
    <row r="437" spans="1:91" s="90" customFormat="1">
      <c r="A437" s="88"/>
      <c r="B437" s="89"/>
      <c r="F437" s="91"/>
      <c r="G437" s="89"/>
      <c r="H437" s="89"/>
      <c r="I437" s="89"/>
      <c r="J437" s="89"/>
      <c r="K437" s="89"/>
      <c r="L437" s="89"/>
      <c r="M437" s="89"/>
      <c r="N437" s="89"/>
      <c r="O437" s="89"/>
      <c r="P437" s="89"/>
      <c r="Q437" s="89"/>
      <c r="R437" s="89"/>
      <c r="S437" s="89"/>
      <c r="U437" s="92"/>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c r="CM437" s="87"/>
    </row>
    <row r="438" spans="1:91" s="90" customFormat="1">
      <c r="A438" s="88"/>
      <c r="B438" s="89"/>
      <c r="F438" s="91"/>
      <c r="G438" s="89"/>
      <c r="H438" s="89"/>
      <c r="I438" s="89"/>
      <c r="J438" s="89"/>
      <c r="K438" s="89"/>
      <c r="L438" s="89"/>
      <c r="M438" s="89"/>
      <c r="N438" s="89"/>
      <c r="O438" s="89"/>
      <c r="P438" s="89"/>
      <c r="Q438" s="89"/>
      <c r="R438" s="89"/>
      <c r="S438" s="89"/>
      <c r="U438" s="92"/>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c r="CM438" s="87"/>
    </row>
    <row r="439" spans="1:91" s="90" customFormat="1">
      <c r="A439" s="88"/>
      <c r="B439" s="89"/>
      <c r="F439" s="91"/>
      <c r="G439" s="89"/>
      <c r="H439" s="89"/>
      <c r="I439" s="89"/>
      <c r="J439" s="89"/>
      <c r="K439" s="89"/>
      <c r="L439" s="89"/>
      <c r="M439" s="89"/>
      <c r="N439" s="89"/>
      <c r="O439" s="89"/>
      <c r="P439" s="89"/>
      <c r="Q439" s="89"/>
      <c r="R439" s="89"/>
      <c r="S439" s="89"/>
      <c r="U439" s="92"/>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c r="CM439" s="87"/>
    </row>
    <row r="440" spans="1:91" s="90" customFormat="1">
      <c r="A440" s="88"/>
      <c r="B440" s="89"/>
      <c r="F440" s="91"/>
      <c r="G440" s="89"/>
      <c r="H440" s="89"/>
      <c r="I440" s="89"/>
      <c r="J440" s="89"/>
      <c r="K440" s="89"/>
      <c r="L440" s="89"/>
      <c r="M440" s="89"/>
      <c r="N440" s="89"/>
      <c r="O440" s="89"/>
      <c r="P440" s="89"/>
      <c r="Q440" s="89"/>
      <c r="R440" s="89"/>
      <c r="S440" s="89"/>
      <c r="U440" s="92"/>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c r="CM440" s="87"/>
    </row>
    <row r="441" spans="1:91" s="90" customFormat="1">
      <c r="A441" s="88"/>
      <c r="B441" s="89"/>
      <c r="F441" s="91"/>
      <c r="G441" s="89"/>
      <c r="H441" s="89"/>
      <c r="I441" s="89"/>
      <c r="J441" s="89"/>
      <c r="K441" s="89"/>
      <c r="L441" s="89"/>
      <c r="M441" s="89"/>
      <c r="N441" s="89"/>
      <c r="O441" s="89"/>
      <c r="P441" s="89"/>
      <c r="Q441" s="89"/>
      <c r="R441" s="89"/>
      <c r="S441" s="89"/>
      <c r="U441" s="92"/>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c r="CM441" s="87"/>
    </row>
    <row r="442" spans="1:91" s="90" customFormat="1">
      <c r="A442" s="88"/>
      <c r="B442" s="89"/>
      <c r="F442" s="91"/>
      <c r="G442" s="89"/>
      <c r="H442" s="89"/>
      <c r="I442" s="89"/>
      <c r="J442" s="89"/>
      <c r="K442" s="89"/>
      <c r="L442" s="89"/>
      <c r="M442" s="89"/>
      <c r="N442" s="89"/>
      <c r="O442" s="89"/>
      <c r="P442" s="89"/>
      <c r="Q442" s="89"/>
      <c r="R442" s="89"/>
      <c r="S442" s="89"/>
      <c r="U442" s="92"/>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c r="CM442" s="87"/>
    </row>
    <row r="443" spans="1:91" s="90" customFormat="1">
      <c r="A443" s="88"/>
      <c r="B443" s="89"/>
      <c r="F443" s="91"/>
      <c r="G443" s="89"/>
      <c r="H443" s="89"/>
      <c r="I443" s="89"/>
      <c r="J443" s="89"/>
      <c r="K443" s="89"/>
      <c r="L443" s="89"/>
      <c r="M443" s="89"/>
      <c r="N443" s="89"/>
      <c r="O443" s="89"/>
      <c r="P443" s="89"/>
      <c r="Q443" s="89"/>
      <c r="R443" s="89"/>
      <c r="S443" s="89"/>
      <c r="U443" s="92"/>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c r="CM443" s="87"/>
    </row>
    <row r="444" spans="1:91" s="90" customFormat="1">
      <c r="A444" s="88"/>
      <c r="B444" s="89"/>
      <c r="F444" s="91"/>
      <c r="G444" s="89"/>
      <c r="H444" s="89"/>
      <c r="I444" s="89"/>
      <c r="J444" s="89"/>
      <c r="K444" s="89"/>
      <c r="L444" s="89"/>
      <c r="M444" s="89"/>
      <c r="N444" s="89"/>
      <c r="O444" s="89"/>
      <c r="P444" s="89"/>
      <c r="Q444" s="89"/>
      <c r="R444" s="89"/>
      <c r="S444" s="89"/>
      <c r="U444" s="92"/>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c r="CM444" s="87"/>
    </row>
    <row r="445" spans="1:91" s="90" customFormat="1">
      <c r="A445" s="88"/>
      <c r="B445" s="89"/>
      <c r="F445" s="91"/>
      <c r="G445" s="89"/>
      <c r="H445" s="89"/>
      <c r="I445" s="89"/>
      <c r="J445" s="89"/>
      <c r="K445" s="89"/>
      <c r="L445" s="89"/>
      <c r="M445" s="89"/>
      <c r="N445" s="89"/>
      <c r="O445" s="89"/>
      <c r="P445" s="89"/>
      <c r="Q445" s="89"/>
      <c r="R445" s="89"/>
      <c r="S445" s="89"/>
      <c r="U445" s="92"/>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c r="CM445" s="87"/>
    </row>
    <row r="446" spans="1:91" s="90" customFormat="1">
      <c r="A446" s="88"/>
      <c r="B446" s="89"/>
      <c r="F446" s="91"/>
      <c r="G446" s="89"/>
      <c r="H446" s="89"/>
      <c r="I446" s="89"/>
      <c r="J446" s="89"/>
      <c r="K446" s="89"/>
      <c r="L446" s="89"/>
      <c r="M446" s="89"/>
      <c r="N446" s="89"/>
      <c r="O446" s="89"/>
      <c r="P446" s="89"/>
      <c r="Q446" s="89"/>
      <c r="R446" s="89"/>
      <c r="S446" s="89"/>
      <c r="U446" s="92"/>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c r="CM446" s="87"/>
    </row>
    <row r="447" spans="1:91" s="90" customFormat="1">
      <c r="A447" s="88"/>
      <c r="B447" s="89"/>
      <c r="F447" s="91"/>
      <c r="G447" s="89"/>
      <c r="H447" s="89"/>
      <c r="I447" s="89"/>
      <c r="J447" s="89"/>
      <c r="K447" s="89"/>
      <c r="L447" s="89"/>
      <c r="M447" s="89"/>
      <c r="N447" s="89"/>
      <c r="O447" s="89"/>
      <c r="P447" s="89"/>
      <c r="Q447" s="89"/>
      <c r="R447" s="89"/>
      <c r="S447" s="89"/>
      <c r="U447" s="92"/>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c r="CM447" s="87"/>
    </row>
    <row r="448" spans="1:91" s="90" customFormat="1">
      <c r="A448" s="88"/>
      <c r="B448" s="89"/>
      <c r="F448" s="91"/>
      <c r="G448" s="89"/>
      <c r="H448" s="89"/>
      <c r="I448" s="89"/>
      <c r="J448" s="89"/>
      <c r="K448" s="89"/>
      <c r="L448" s="89"/>
      <c r="M448" s="89"/>
      <c r="N448" s="89"/>
      <c r="O448" s="89"/>
      <c r="P448" s="89"/>
      <c r="Q448" s="89"/>
      <c r="R448" s="89"/>
      <c r="S448" s="89"/>
      <c r="U448" s="92"/>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c r="CM448" s="87"/>
    </row>
    <row r="449" spans="1:91" s="90" customFormat="1">
      <c r="A449" s="88"/>
      <c r="B449" s="89"/>
      <c r="F449" s="91"/>
      <c r="G449" s="89"/>
      <c r="H449" s="89"/>
      <c r="I449" s="89"/>
      <c r="J449" s="89"/>
      <c r="K449" s="89"/>
      <c r="L449" s="89"/>
      <c r="M449" s="89"/>
      <c r="N449" s="89"/>
      <c r="O449" s="89"/>
      <c r="P449" s="89"/>
      <c r="Q449" s="89"/>
      <c r="R449" s="89"/>
      <c r="S449" s="89"/>
      <c r="U449" s="92"/>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c r="CM449" s="87"/>
    </row>
    <row r="450" spans="1:91" s="90" customFormat="1">
      <c r="A450" s="88"/>
      <c r="B450" s="89"/>
      <c r="F450" s="91"/>
      <c r="G450" s="89"/>
      <c r="H450" s="89"/>
      <c r="I450" s="89"/>
      <c r="J450" s="89"/>
      <c r="K450" s="89"/>
      <c r="L450" s="89"/>
      <c r="M450" s="89"/>
      <c r="N450" s="89"/>
      <c r="O450" s="89"/>
      <c r="P450" s="89"/>
      <c r="Q450" s="89"/>
      <c r="R450" s="89"/>
      <c r="S450" s="89"/>
      <c r="U450" s="92"/>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c r="CM450" s="87"/>
    </row>
    <row r="451" spans="1:91" s="90" customFormat="1">
      <c r="A451" s="88"/>
      <c r="B451" s="89"/>
      <c r="F451" s="91"/>
      <c r="G451" s="89"/>
      <c r="H451" s="89"/>
      <c r="I451" s="89"/>
      <c r="J451" s="89"/>
      <c r="K451" s="89"/>
      <c r="L451" s="89"/>
      <c r="M451" s="89"/>
      <c r="N451" s="89"/>
      <c r="O451" s="89"/>
      <c r="P451" s="89"/>
      <c r="Q451" s="89"/>
      <c r="R451" s="89"/>
      <c r="S451" s="89"/>
      <c r="U451" s="92"/>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c r="CM451" s="87"/>
    </row>
    <row r="452" spans="1:91" s="90" customFormat="1">
      <c r="A452" s="88"/>
      <c r="B452" s="89"/>
      <c r="F452" s="91"/>
      <c r="G452" s="89"/>
      <c r="H452" s="89"/>
      <c r="I452" s="89"/>
      <c r="J452" s="89"/>
      <c r="K452" s="89"/>
      <c r="L452" s="89"/>
      <c r="M452" s="89"/>
      <c r="N452" s="89"/>
      <c r="O452" s="89"/>
      <c r="P452" s="89"/>
      <c r="Q452" s="89"/>
      <c r="R452" s="89"/>
      <c r="S452" s="89"/>
      <c r="U452" s="92"/>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c r="CM452" s="87"/>
    </row>
    <row r="453" spans="1:91" s="90" customFormat="1">
      <c r="A453" s="88"/>
      <c r="B453" s="89"/>
      <c r="F453" s="91"/>
      <c r="G453" s="89"/>
      <c r="H453" s="89"/>
      <c r="I453" s="89"/>
      <c r="J453" s="89"/>
      <c r="K453" s="89"/>
      <c r="L453" s="89"/>
      <c r="M453" s="89"/>
      <c r="N453" s="89"/>
      <c r="O453" s="89"/>
      <c r="P453" s="89"/>
      <c r="Q453" s="89"/>
      <c r="R453" s="89"/>
      <c r="S453" s="89"/>
      <c r="U453" s="92"/>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c r="CM453" s="87"/>
    </row>
    <row r="454" spans="1:91" s="90" customFormat="1">
      <c r="A454" s="88"/>
      <c r="B454" s="89"/>
      <c r="F454" s="91"/>
      <c r="G454" s="89"/>
      <c r="H454" s="89"/>
      <c r="I454" s="89"/>
      <c r="J454" s="89"/>
      <c r="K454" s="89"/>
      <c r="L454" s="89"/>
      <c r="M454" s="89"/>
      <c r="N454" s="89"/>
      <c r="O454" s="89"/>
      <c r="P454" s="89"/>
      <c r="Q454" s="89"/>
      <c r="R454" s="89"/>
      <c r="S454" s="89"/>
      <c r="U454" s="92"/>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c r="CM454" s="87"/>
    </row>
    <row r="455" spans="1:91" s="90" customFormat="1">
      <c r="A455" s="88"/>
      <c r="B455" s="89"/>
      <c r="F455" s="91"/>
      <c r="G455" s="89"/>
      <c r="H455" s="89"/>
      <c r="I455" s="89"/>
      <c r="J455" s="89"/>
      <c r="K455" s="89"/>
      <c r="L455" s="89"/>
      <c r="M455" s="89"/>
      <c r="N455" s="89"/>
      <c r="O455" s="89"/>
      <c r="P455" s="89"/>
      <c r="Q455" s="89"/>
      <c r="R455" s="89"/>
      <c r="S455" s="89"/>
      <c r="U455" s="92"/>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c r="CM455" s="87"/>
    </row>
    <row r="456" spans="1:91" s="90" customFormat="1">
      <c r="A456" s="88"/>
      <c r="B456" s="89"/>
      <c r="F456" s="91"/>
      <c r="G456" s="89"/>
      <c r="H456" s="89"/>
      <c r="I456" s="89"/>
      <c r="J456" s="89"/>
      <c r="K456" s="89"/>
      <c r="L456" s="89"/>
      <c r="M456" s="89"/>
      <c r="N456" s="89"/>
      <c r="O456" s="89"/>
      <c r="P456" s="89"/>
      <c r="Q456" s="89"/>
      <c r="R456" s="89"/>
      <c r="S456" s="89"/>
      <c r="U456" s="92"/>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c r="CM456" s="87"/>
    </row>
    <row r="457" spans="1:91" s="90" customFormat="1">
      <c r="A457" s="88"/>
      <c r="B457" s="89"/>
      <c r="F457" s="91"/>
      <c r="G457" s="89"/>
      <c r="H457" s="89"/>
      <c r="I457" s="89"/>
      <c r="J457" s="89"/>
      <c r="K457" s="89"/>
      <c r="L457" s="89"/>
      <c r="M457" s="89"/>
      <c r="N457" s="89"/>
      <c r="O457" s="89"/>
      <c r="P457" s="89"/>
      <c r="Q457" s="89"/>
      <c r="R457" s="89"/>
      <c r="S457" s="89"/>
      <c r="U457" s="92"/>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c r="CM457" s="87"/>
    </row>
    <row r="458" spans="1:91" s="90" customFormat="1">
      <c r="A458" s="88"/>
      <c r="B458" s="89"/>
      <c r="F458" s="91"/>
      <c r="G458" s="89"/>
      <c r="H458" s="89"/>
      <c r="I458" s="89"/>
      <c r="J458" s="89"/>
      <c r="K458" s="89"/>
      <c r="L458" s="89"/>
      <c r="M458" s="89"/>
      <c r="N458" s="89"/>
      <c r="O458" s="89"/>
      <c r="P458" s="89"/>
      <c r="Q458" s="89"/>
      <c r="R458" s="89"/>
      <c r="S458" s="89"/>
      <c r="U458" s="92"/>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c r="CM458" s="87"/>
    </row>
    <row r="459" spans="1:91" s="90" customFormat="1">
      <c r="A459" s="88"/>
      <c r="B459" s="89"/>
      <c r="F459" s="91"/>
      <c r="G459" s="89"/>
      <c r="H459" s="89"/>
      <c r="I459" s="89"/>
      <c r="J459" s="89"/>
      <c r="K459" s="89"/>
      <c r="L459" s="89"/>
      <c r="M459" s="89"/>
      <c r="N459" s="89"/>
      <c r="O459" s="89"/>
      <c r="P459" s="89"/>
      <c r="Q459" s="89"/>
      <c r="R459" s="89"/>
      <c r="S459" s="89"/>
      <c r="U459" s="92"/>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c r="CM459" s="87"/>
    </row>
    <row r="460" spans="1:91" s="90" customFormat="1">
      <c r="A460" s="88"/>
      <c r="B460" s="89"/>
      <c r="F460" s="91"/>
      <c r="G460" s="89"/>
      <c r="H460" s="89"/>
      <c r="I460" s="89"/>
      <c r="J460" s="89"/>
      <c r="K460" s="89"/>
      <c r="L460" s="89"/>
      <c r="M460" s="89"/>
      <c r="N460" s="89"/>
      <c r="O460" s="89"/>
      <c r="P460" s="89"/>
      <c r="Q460" s="89"/>
      <c r="R460" s="89"/>
      <c r="S460" s="89"/>
      <c r="U460" s="92"/>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c r="CM460" s="87"/>
    </row>
    <row r="461" spans="1:91" s="90" customFormat="1">
      <c r="A461" s="88"/>
      <c r="B461" s="89"/>
      <c r="F461" s="91"/>
      <c r="G461" s="89"/>
      <c r="H461" s="89"/>
      <c r="I461" s="89"/>
      <c r="J461" s="89"/>
      <c r="K461" s="89"/>
      <c r="L461" s="89"/>
      <c r="M461" s="89"/>
      <c r="N461" s="89"/>
      <c r="O461" s="89"/>
      <c r="P461" s="89"/>
      <c r="Q461" s="89"/>
      <c r="R461" s="89"/>
      <c r="S461" s="89"/>
      <c r="U461" s="92"/>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c r="CM461" s="87"/>
    </row>
    <row r="462" spans="1:91" s="90" customFormat="1">
      <c r="A462" s="88"/>
      <c r="B462" s="89"/>
      <c r="F462" s="91"/>
      <c r="G462" s="89"/>
      <c r="H462" s="89"/>
      <c r="I462" s="89"/>
      <c r="J462" s="89"/>
      <c r="K462" s="89"/>
      <c r="L462" s="89"/>
      <c r="M462" s="89"/>
      <c r="N462" s="89"/>
      <c r="O462" s="89"/>
      <c r="P462" s="89"/>
      <c r="Q462" s="89"/>
      <c r="R462" s="89"/>
      <c r="S462" s="89"/>
      <c r="U462" s="92"/>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c r="CM462" s="87"/>
    </row>
    <row r="463" spans="1:91" s="90" customFormat="1">
      <c r="A463" s="88"/>
      <c r="B463" s="89"/>
      <c r="F463" s="91"/>
      <c r="G463" s="89"/>
      <c r="H463" s="89"/>
      <c r="I463" s="89"/>
      <c r="J463" s="89"/>
      <c r="K463" s="89"/>
      <c r="L463" s="89"/>
      <c r="M463" s="89"/>
      <c r="N463" s="89"/>
      <c r="O463" s="89"/>
      <c r="P463" s="89"/>
      <c r="Q463" s="89"/>
      <c r="R463" s="89"/>
      <c r="S463" s="89"/>
      <c r="U463" s="92"/>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c r="CM463" s="87"/>
    </row>
    <row r="464" spans="1:91" s="90" customFormat="1">
      <c r="A464" s="88"/>
      <c r="B464" s="89"/>
      <c r="F464" s="91"/>
      <c r="G464" s="89"/>
      <c r="H464" s="89"/>
      <c r="I464" s="89"/>
      <c r="J464" s="89"/>
      <c r="K464" s="89"/>
      <c r="L464" s="89"/>
      <c r="M464" s="89"/>
      <c r="N464" s="89"/>
      <c r="O464" s="89"/>
      <c r="P464" s="89"/>
      <c r="Q464" s="89"/>
      <c r="R464" s="89"/>
      <c r="S464" s="89"/>
      <c r="U464" s="92"/>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c r="CM464" s="87"/>
    </row>
    <row r="465" spans="1:91" s="90" customFormat="1">
      <c r="A465" s="88"/>
      <c r="B465" s="89"/>
      <c r="F465" s="91"/>
      <c r="G465" s="89"/>
      <c r="H465" s="89"/>
      <c r="I465" s="89"/>
      <c r="J465" s="89"/>
      <c r="K465" s="89"/>
      <c r="L465" s="89"/>
      <c r="M465" s="89"/>
      <c r="N465" s="89"/>
      <c r="O465" s="89"/>
      <c r="P465" s="89"/>
      <c r="Q465" s="89"/>
      <c r="R465" s="89"/>
      <c r="S465" s="89"/>
      <c r="U465" s="92"/>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c r="CM465" s="87"/>
    </row>
    <row r="466" spans="1:91" s="90" customFormat="1">
      <c r="A466" s="88"/>
      <c r="B466" s="89"/>
      <c r="F466" s="91"/>
      <c r="G466" s="89"/>
      <c r="H466" s="89"/>
      <c r="I466" s="89"/>
      <c r="J466" s="89"/>
      <c r="K466" s="89"/>
      <c r="L466" s="89"/>
      <c r="M466" s="89"/>
      <c r="N466" s="89"/>
      <c r="O466" s="89"/>
      <c r="P466" s="89"/>
      <c r="Q466" s="89"/>
      <c r="R466" s="89"/>
      <c r="S466" s="89"/>
      <c r="U466" s="92"/>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c r="CM466" s="87"/>
    </row>
    <row r="467" spans="1:91" s="90" customFormat="1">
      <c r="A467" s="88"/>
      <c r="B467" s="89"/>
      <c r="F467" s="91"/>
      <c r="G467" s="89"/>
      <c r="H467" s="89"/>
      <c r="I467" s="89"/>
      <c r="J467" s="89"/>
      <c r="K467" s="89"/>
      <c r="L467" s="89"/>
      <c r="M467" s="89"/>
      <c r="N467" s="89"/>
      <c r="O467" s="89"/>
      <c r="P467" s="89"/>
      <c r="Q467" s="89"/>
      <c r="R467" s="89"/>
      <c r="S467" s="89"/>
      <c r="U467" s="92"/>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c r="CM467" s="87"/>
    </row>
    <row r="468" spans="1:91" s="90" customFormat="1">
      <c r="A468" s="88"/>
      <c r="B468" s="89"/>
      <c r="F468" s="91"/>
      <c r="G468" s="89"/>
      <c r="H468" s="89"/>
      <c r="I468" s="89"/>
      <c r="J468" s="89"/>
      <c r="K468" s="89"/>
      <c r="L468" s="89"/>
      <c r="M468" s="89"/>
      <c r="N468" s="89"/>
      <c r="O468" s="89"/>
      <c r="P468" s="89"/>
      <c r="Q468" s="89"/>
      <c r="R468" s="89"/>
      <c r="S468" s="89"/>
      <c r="U468" s="92"/>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c r="CM468" s="87"/>
    </row>
    <row r="469" spans="1:91" s="90" customFormat="1">
      <c r="A469" s="88"/>
      <c r="B469" s="89"/>
      <c r="F469" s="91"/>
      <c r="G469" s="89"/>
      <c r="H469" s="89"/>
      <c r="I469" s="89"/>
      <c r="J469" s="89"/>
      <c r="K469" s="89"/>
      <c r="L469" s="89"/>
      <c r="M469" s="89"/>
      <c r="N469" s="89"/>
      <c r="O469" s="89"/>
      <c r="P469" s="89"/>
      <c r="Q469" s="89"/>
      <c r="R469" s="89"/>
      <c r="S469" s="89"/>
      <c r="U469" s="92"/>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c r="CM469" s="87"/>
    </row>
    <row r="470" spans="1:91" s="90" customFormat="1">
      <c r="A470" s="88"/>
      <c r="B470" s="89"/>
      <c r="F470" s="91"/>
      <c r="G470" s="89"/>
      <c r="H470" s="89"/>
      <c r="I470" s="89"/>
      <c r="J470" s="89"/>
      <c r="K470" s="89"/>
      <c r="L470" s="89"/>
      <c r="M470" s="89"/>
      <c r="N470" s="89"/>
      <c r="O470" s="89"/>
      <c r="P470" s="89"/>
      <c r="Q470" s="89"/>
      <c r="R470" s="89"/>
      <c r="S470" s="89"/>
      <c r="U470" s="92"/>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c r="CM470" s="87"/>
    </row>
    <row r="471" spans="1:91" s="90" customFormat="1">
      <c r="A471" s="88"/>
      <c r="B471" s="89"/>
      <c r="F471" s="91"/>
      <c r="G471" s="89"/>
      <c r="H471" s="89"/>
      <c r="I471" s="89"/>
      <c r="J471" s="89"/>
      <c r="K471" s="89"/>
      <c r="L471" s="89"/>
      <c r="M471" s="89"/>
      <c r="N471" s="89"/>
      <c r="O471" s="89"/>
      <c r="P471" s="89"/>
      <c r="Q471" s="89"/>
      <c r="R471" s="89"/>
      <c r="S471" s="89"/>
      <c r="U471" s="92"/>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c r="CM471" s="87"/>
    </row>
    <row r="472" spans="1:91" s="90" customFormat="1">
      <c r="A472" s="88"/>
      <c r="B472" s="89"/>
      <c r="F472" s="91"/>
      <c r="G472" s="89"/>
      <c r="H472" s="89"/>
      <c r="I472" s="89"/>
      <c r="J472" s="89"/>
      <c r="K472" s="89"/>
      <c r="L472" s="89"/>
      <c r="M472" s="89"/>
      <c r="N472" s="89"/>
      <c r="O472" s="89"/>
      <c r="P472" s="89"/>
      <c r="Q472" s="89"/>
      <c r="R472" s="89"/>
      <c r="S472" s="89"/>
      <c r="U472" s="92"/>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c r="CM472" s="87"/>
    </row>
    <row r="473" spans="1:91" s="90" customFormat="1">
      <c r="A473" s="88"/>
      <c r="B473" s="89"/>
      <c r="F473" s="91"/>
      <c r="G473" s="89"/>
      <c r="H473" s="89"/>
      <c r="I473" s="89"/>
      <c r="J473" s="89"/>
      <c r="K473" s="89"/>
      <c r="L473" s="89"/>
      <c r="M473" s="89"/>
      <c r="N473" s="89"/>
      <c r="O473" s="89"/>
      <c r="P473" s="89"/>
      <c r="Q473" s="89"/>
      <c r="R473" s="89"/>
      <c r="S473" s="89"/>
      <c r="U473" s="92"/>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c r="CM473" s="87"/>
    </row>
    <row r="474" spans="1:91" s="90" customFormat="1">
      <c r="A474" s="88"/>
      <c r="B474" s="89"/>
      <c r="F474" s="91"/>
      <c r="G474" s="89"/>
      <c r="H474" s="89"/>
      <c r="I474" s="89"/>
      <c r="J474" s="89"/>
      <c r="K474" s="89"/>
      <c r="L474" s="89"/>
      <c r="M474" s="89"/>
      <c r="N474" s="89"/>
      <c r="O474" s="89"/>
      <c r="P474" s="89"/>
      <c r="Q474" s="89"/>
      <c r="R474" s="89"/>
      <c r="S474" s="89"/>
      <c r="U474" s="92"/>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c r="CM474" s="87"/>
    </row>
    <row r="475" spans="1:91" s="90" customFormat="1">
      <c r="A475" s="88"/>
      <c r="B475" s="89"/>
      <c r="F475" s="91"/>
      <c r="G475" s="89"/>
      <c r="H475" s="89"/>
      <c r="I475" s="89"/>
      <c r="J475" s="89"/>
      <c r="K475" s="89"/>
      <c r="L475" s="89"/>
      <c r="M475" s="89"/>
      <c r="N475" s="89"/>
      <c r="O475" s="89"/>
      <c r="P475" s="89"/>
      <c r="Q475" s="89"/>
      <c r="R475" s="89"/>
      <c r="S475" s="89"/>
      <c r="U475" s="92"/>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c r="CM475" s="87"/>
    </row>
    <row r="476" spans="1:91" s="90" customFormat="1">
      <c r="A476" s="88"/>
      <c r="B476" s="89"/>
      <c r="F476" s="91"/>
      <c r="G476" s="89"/>
      <c r="H476" s="89"/>
      <c r="I476" s="89"/>
      <c r="J476" s="89"/>
      <c r="K476" s="89"/>
      <c r="L476" s="89"/>
      <c r="M476" s="89"/>
      <c r="N476" s="89"/>
      <c r="O476" s="89"/>
      <c r="P476" s="89"/>
      <c r="Q476" s="89"/>
      <c r="R476" s="89"/>
      <c r="S476" s="89"/>
      <c r="U476" s="92"/>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c r="CM476" s="87"/>
    </row>
    <row r="477" spans="1:91" s="90" customFormat="1">
      <c r="A477" s="88"/>
      <c r="B477" s="89"/>
      <c r="F477" s="91"/>
      <c r="G477" s="89"/>
      <c r="H477" s="89"/>
      <c r="I477" s="89"/>
      <c r="J477" s="89"/>
      <c r="K477" s="89"/>
      <c r="L477" s="89"/>
      <c r="M477" s="89"/>
      <c r="N477" s="89"/>
      <c r="O477" s="89"/>
      <c r="P477" s="89"/>
      <c r="Q477" s="89"/>
      <c r="R477" s="89"/>
      <c r="S477" s="89"/>
      <c r="U477" s="92"/>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c r="CM477" s="87"/>
    </row>
    <row r="478" spans="1:91" s="90" customFormat="1">
      <c r="A478" s="88"/>
      <c r="B478" s="89"/>
      <c r="F478" s="91"/>
      <c r="G478" s="89"/>
      <c r="H478" s="89"/>
      <c r="I478" s="89"/>
      <c r="J478" s="89"/>
      <c r="K478" s="89"/>
      <c r="L478" s="89"/>
      <c r="M478" s="89"/>
      <c r="N478" s="89"/>
      <c r="O478" s="89"/>
      <c r="P478" s="89"/>
      <c r="Q478" s="89"/>
      <c r="R478" s="89"/>
      <c r="S478" s="89"/>
      <c r="U478" s="92"/>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c r="CM478" s="87"/>
    </row>
    <row r="479" spans="1:91" s="90" customFormat="1">
      <c r="A479" s="88"/>
      <c r="B479" s="89"/>
      <c r="F479" s="91"/>
      <c r="G479" s="89"/>
      <c r="H479" s="89"/>
      <c r="I479" s="89"/>
      <c r="J479" s="89"/>
      <c r="K479" s="89"/>
      <c r="L479" s="89"/>
      <c r="M479" s="89"/>
      <c r="N479" s="89"/>
      <c r="O479" s="89"/>
      <c r="P479" s="89"/>
      <c r="Q479" s="89"/>
      <c r="R479" s="89"/>
      <c r="S479" s="89"/>
      <c r="U479" s="92"/>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c r="CM479" s="87"/>
    </row>
    <row r="480" spans="1:91" s="90" customFormat="1">
      <c r="A480" s="88"/>
      <c r="B480" s="89"/>
      <c r="F480" s="91"/>
      <c r="G480" s="89"/>
      <c r="H480" s="89"/>
      <c r="I480" s="89"/>
      <c r="J480" s="89"/>
      <c r="K480" s="89"/>
      <c r="L480" s="89"/>
      <c r="M480" s="89"/>
      <c r="N480" s="89"/>
      <c r="O480" s="89"/>
      <c r="P480" s="89"/>
      <c r="Q480" s="89"/>
      <c r="R480" s="89"/>
      <c r="S480" s="89"/>
      <c r="U480" s="92"/>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c r="CM480" s="87"/>
    </row>
    <row r="481" spans="1:91" s="90" customFormat="1">
      <c r="A481" s="88"/>
      <c r="B481" s="89"/>
      <c r="F481" s="91"/>
      <c r="G481" s="89"/>
      <c r="H481" s="89"/>
      <c r="I481" s="89"/>
      <c r="J481" s="89"/>
      <c r="K481" s="89"/>
      <c r="L481" s="89"/>
      <c r="M481" s="89"/>
      <c r="N481" s="89"/>
      <c r="O481" s="89"/>
      <c r="P481" s="89"/>
      <c r="Q481" s="89"/>
      <c r="R481" s="89"/>
      <c r="S481" s="89"/>
      <c r="U481" s="92"/>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c r="CM481" s="87"/>
    </row>
    <row r="482" spans="1:91" s="90" customFormat="1">
      <c r="A482" s="88"/>
      <c r="B482" s="89"/>
      <c r="F482" s="91"/>
      <c r="G482" s="89"/>
      <c r="H482" s="89"/>
      <c r="I482" s="89"/>
      <c r="J482" s="89"/>
      <c r="K482" s="89"/>
      <c r="L482" s="89"/>
      <c r="M482" s="89"/>
      <c r="N482" s="89"/>
      <c r="O482" s="89"/>
      <c r="P482" s="89"/>
      <c r="Q482" s="89"/>
      <c r="R482" s="89"/>
      <c r="S482" s="89"/>
      <c r="U482" s="92"/>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c r="CM482" s="87"/>
    </row>
    <row r="483" spans="1:91" s="90" customFormat="1">
      <c r="A483" s="88"/>
      <c r="B483" s="89"/>
      <c r="F483" s="91"/>
      <c r="G483" s="89"/>
      <c r="H483" s="89"/>
      <c r="I483" s="89"/>
      <c r="J483" s="89"/>
      <c r="K483" s="89"/>
      <c r="L483" s="89"/>
      <c r="M483" s="89"/>
      <c r="N483" s="89"/>
      <c r="O483" s="89"/>
      <c r="P483" s="89"/>
      <c r="Q483" s="89"/>
      <c r="R483" s="89"/>
      <c r="S483" s="89"/>
      <c r="U483" s="92"/>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c r="CM483" s="87"/>
    </row>
    <row r="484" spans="1:91" s="90" customFormat="1">
      <c r="A484" s="88"/>
      <c r="B484" s="89"/>
      <c r="F484" s="91"/>
      <c r="G484" s="89"/>
      <c r="H484" s="89"/>
      <c r="I484" s="89"/>
      <c r="J484" s="89"/>
      <c r="K484" s="89"/>
      <c r="L484" s="89"/>
      <c r="M484" s="89"/>
      <c r="N484" s="89"/>
      <c r="O484" s="89"/>
      <c r="P484" s="89"/>
      <c r="Q484" s="89"/>
      <c r="R484" s="89"/>
      <c r="S484" s="89"/>
      <c r="U484" s="92"/>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c r="CM484" s="87"/>
    </row>
    <row r="485" spans="1:91" s="90" customFormat="1">
      <c r="A485" s="88"/>
      <c r="B485" s="89"/>
      <c r="F485" s="91"/>
      <c r="G485" s="89"/>
      <c r="H485" s="89"/>
      <c r="I485" s="89"/>
      <c r="J485" s="89"/>
      <c r="K485" s="89"/>
      <c r="L485" s="89"/>
      <c r="M485" s="89"/>
      <c r="N485" s="89"/>
      <c r="O485" s="89"/>
      <c r="P485" s="89"/>
      <c r="Q485" s="89"/>
      <c r="R485" s="89"/>
      <c r="S485" s="89"/>
      <c r="U485" s="92"/>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c r="CM485" s="87"/>
    </row>
    <row r="486" spans="1:91" s="90" customFormat="1">
      <c r="A486" s="88"/>
      <c r="B486" s="89"/>
      <c r="F486" s="91"/>
      <c r="G486" s="89"/>
      <c r="H486" s="89"/>
      <c r="I486" s="89"/>
      <c r="J486" s="89"/>
      <c r="K486" s="89"/>
      <c r="L486" s="89"/>
      <c r="M486" s="89"/>
      <c r="N486" s="89"/>
      <c r="O486" s="89"/>
      <c r="P486" s="89"/>
      <c r="Q486" s="89"/>
      <c r="R486" s="89"/>
      <c r="S486" s="89"/>
      <c r="U486" s="92"/>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c r="CM486" s="87"/>
    </row>
    <row r="487" spans="1:91" s="90" customFormat="1">
      <c r="A487" s="88"/>
      <c r="B487" s="89"/>
      <c r="F487" s="91"/>
      <c r="G487" s="89"/>
      <c r="H487" s="89"/>
      <c r="I487" s="89"/>
      <c r="J487" s="89"/>
      <c r="K487" s="89"/>
      <c r="L487" s="89"/>
      <c r="M487" s="89"/>
      <c r="N487" s="89"/>
      <c r="O487" s="89"/>
      <c r="P487" s="89"/>
      <c r="Q487" s="89"/>
      <c r="R487" s="89"/>
      <c r="S487" s="89"/>
      <c r="U487" s="92"/>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c r="CM487" s="87"/>
    </row>
    <row r="488" spans="1:91" s="90" customFormat="1">
      <c r="A488" s="88"/>
      <c r="B488" s="89"/>
      <c r="F488" s="91"/>
      <c r="G488" s="89"/>
      <c r="H488" s="89"/>
      <c r="I488" s="89"/>
      <c r="J488" s="89"/>
      <c r="K488" s="89"/>
      <c r="L488" s="89"/>
      <c r="M488" s="89"/>
      <c r="N488" s="89"/>
      <c r="O488" s="89"/>
      <c r="P488" s="89"/>
      <c r="Q488" s="89"/>
      <c r="R488" s="89"/>
      <c r="S488" s="89"/>
      <c r="U488" s="92"/>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c r="CM488" s="87"/>
    </row>
    <row r="489" spans="1:91" s="90" customFormat="1">
      <c r="A489" s="88"/>
      <c r="B489" s="89"/>
      <c r="F489" s="91"/>
      <c r="G489" s="89"/>
      <c r="H489" s="89"/>
      <c r="I489" s="89"/>
      <c r="J489" s="89"/>
      <c r="K489" s="89"/>
      <c r="L489" s="89"/>
      <c r="M489" s="89"/>
      <c r="N489" s="89"/>
      <c r="O489" s="89"/>
      <c r="P489" s="89"/>
      <c r="Q489" s="89"/>
      <c r="R489" s="89"/>
      <c r="S489" s="89"/>
      <c r="U489" s="92"/>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c r="CM489" s="87"/>
    </row>
    <row r="490" spans="1:91" s="90" customFormat="1">
      <c r="A490" s="88"/>
      <c r="B490" s="89"/>
      <c r="F490" s="91"/>
      <c r="G490" s="89"/>
      <c r="H490" s="89"/>
      <c r="I490" s="89"/>
      <c r="J490" s="89"/>
      <c r="K490" s="89"/>
      <c r="L490" s="89"/>
      <c r="M490" s="89"/>
      <c r="N490" s="89"/>
      <c r="O490" s="89"/>
      <c r="P490" s="89"/>
      <c r="Q490" s="89"/>
      <c r="R490" s="89"/>
      <c r="S490" s="89"/>
      <c r="U490" s="92"/>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c r="CM490" s="87"/>
    </row>
    <row r="491" spans="1:91" s="90" customFormat="1">
      <c r="A491" s="88"/>
      <c r="B491" s="89"/>
      <c r="F491" s="91"/>
      <c r="G491" s="89"/>
      <c r="H491" s="89"/>
      <c r="I491" s="89"/>
      <c r="J491" s="89"/>
      <c r="K491" s="89"/>
      <c r="L491" s="89"/>
      <c r="M491" s="89"/>
      <c r="N491" s="89"/>
      <c r="O491" s="89"/>
      <c r="P491" s="89"/>
      <c r="Q491" s="89"/>
      <c r="R491" s="89"/>
      <c r="S491" s="89"/>
      <c r="U491" s="92"/>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c r="CM491" s="87"/>
    </row>
    <row r="492" spans="1:91" s="90" customFormat="1">
      <c r="A492" s="88"/>
      <c r="B492" s="89"/>
      <c r="F492" s="91"/>
      <c r="G492" s="89"/>
      <c r="H492" s="89"/>
      <c r="I492" s="89"/>
      <c r="J492" s="89"/>
      <c r="K492" s="89"/>
      <c r="L492" s="89"/>
      <c r="M492" s="89"/>
      <c r="N492" s="89"/>
      <c r="O492" s="89"/>
      <c r="P492" s="89"/>
      <c r="Q492" s="89"/>
      <c r="R492" s="89"/>
      <c r="S492" s="89"/>
      <c r="U492" s="92"/>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c r="CM492" s="87"/>
    </row>
    <row r="493" spans="1:91" s="90" customFormat="1">
      <c r="A493" s="88"/>
      <c r="B493" s="89"/>
      <c r="F493" s="91"/>
      <c r="G493" s="89"/>
      <c r="H493" s="89"/>
      <c r="I493" s="89"/>
      <c r="J493" s="89"/>
      <c r="K493" s="89"/>
      <c r="L493" s="89"/>
      <c r="M493" s="89"/>
      <c r="N493" s="89"/>
      <c r="O493" s="89"/>
      <c r="P493" s="89"/>
      <c r="Q493" s="89"/>
      <c r="R493" s="89"/>
      <c r="S493" s="89"/>
      <c r="U493" s="92"/>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c r="CM493" s="87"/>
    </row>
    <row r="494" spans="1:91" s="90" customFormat="1">
      <c r="A494" s="88"/>
      <c r="B494" s="89"/>
      <c r="F494" s="91"/>
      <c r="G494" s="89"/>
      <c r="H494" s="89"/>
      <c r="I494" s="89"/>
      <c r="J494" s="89"/>
      <c r="K494" s="89"/>
      <c r="L494" s="89"/>
      <c r="M494" s="89"/>
      <c r="N494" s="89"/>
      <c r="O494" s="89"/>
      <c r="P494" s="89"/>
      <c r="Q494" s="89"/>
      <c r="R494" s="89"/>
      <c r="S494" s="89"/>
      <c r="U494" s="92"/>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c r="CM494" s="87"/>
    </row>
    <row r="495" spans="1:91" s="90" customFormat="1">
      <c r="A495" s="88"/>
      <c r="B495" s="89"/>
      <c r="F495" s="91"/>
      <c r="G495" s="89"/>
      <c r="H495" s="89"/>
      <c r="I495" s="89"/>
      <c r="J495" s="89"/>
      <c r="K495" s="89"/>
      <c r="L495" s="89"/>
      <c r="M495" s="89"/>
      <c r="N495" s="89"/>
      <c r="O495" s="89"/>
      <c r="P495" s="89"/>
      <c r="Q495" s="89"/>
      <c r="R495" s="89"/>
      <c r="S495" s="89"/>
      <c r="U495" s="92"/>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c r="CM495" s="87"/>
    </row>
    <row r="496" spans="1:91" s="90" customFormat="1">
      <c r="A496" s="88"/>
      <c r="B496" s="89"/>
      <c r="F496" s="91"/>
      <c r="G496" s="89"/>
      <c r="H496" s="89"/>
      <c r="I496" s="89"/>
      <c r="J496" s="89"/>
      <c r="K496" s="89"/>
      <c r="L496" s="89"/>
      <c r="M496" s="89"/>
      <c r="N496" s="89"/>
      <c r="O496" s="89"/>
      <c r="P496" s="89"/>
      <c r="Q496" s="89"/>
      <c r="R496" s="89"/>
      <c r="S496" s="89"/>
      <c r="U496" s="92"/>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c r="CM496" s="87"/>
    </row>
    <row r="497" spans="1:91" s="90" customFormat="1">
      <c r="A497" s="88"/>
      <c r="B497" s="89"/>
      <c r="F497" s="91"/>
      <c r="G497" s="89"/>
      <c r="H497" s="89"/>
      <c r="I497" s="89"/>
      <c r="J497" s="89"/>
      <c r="K497" s="89"/>
      <c r="L497" s="89"/>
      <c r="M497" s="89"/>
      <c r="N497" s="89"/>
      <c r="O497" s="89"/>
      <c r="P497" s="89"/>
      <c r="Q497" s="89"/>
      <c r="R497" s="89"/>
      <c r="S497" s="89"/>
      <c r="U497" s="92"/>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c r="CM497" s="87"/>
    </row>
    <row r="498" spans="1:91" s="90" customFormat="1">
      <c r="A498" s="88"/>
      <c r="B498" s="89"/>
      <c r="F498" s="91"/>
      <c r="G498" s="89"/>
      <c r="H498" s="89"/>
      <c r="I498" s="89"/>
      <c r="J498" s="89"/>
      <c r="K498" s="89"/>
      <c r="L498" s="89"/>
      <c r="M498" s="89"/>
      <c r="N498" s="89"/>
      <c r="O498" s="89"/>
      <c r="P498" s="89"/>
      <c r="Q498" s="89"/>
      <c r="R498" s="89"/>
      <c r="S498" s="89"/>
      <c r="U498" s="92"/>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c r="CM498" s="87"/>
    </row>
    <row r="499" spans="1:91" s="90" customFormat="1">
      <c r="A499" s="88"/>
      <c r="B499" s="89"/>
      <c r="F499" s="91"/>
      <c r="G499" s="89"/>
      <c r="H499" s="89"/>
      <c r="I499" s="89"/>
      <c r="J499" s="89"/>
      <c r="K499" s="89"/>
      <c r="L499" s="89"/>
      <c r="M499" s="89"/>
      <c r="N499" s="89"/>
      <c r="O499" s="89"/>
      <c r="P499" s="89"/>
      <c r="Q499" s="89"/>
      <c r="R499" s="89"/>
      <c r="S499" s="89"/>
      <c r="U499" s="92"/>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c r="CM499" s="87"/>
    </row>
    <row r="500" spans="1:91" s="90" customFormat="1">
      <c r="A500" s="88"/>
      <c r="B500" s="89"/>
      <c r="F500" s="91"/>
      <c r="G500" s="89"/>
      <c r="H500" s="89"/>
      <c r="I500" s="89"/>
      <c r="J500" s="89"/>
      <c r="K500" s="89"/>
      <c r="L500" s="89"/>
      <c r="M500" s="89"/>
      <c r="N500" s="89"/>
      <c r="O500" s="89"/>
      <c r="P500" s="89"/>
      <c r="Q500" s="89"/>
      <c r="R500" s="89"/>
      <c r="S500" s="89"/>
      <c r="U500" s="92"/>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c r="CM500" s="87"/>
    </row>
    <row r="501" spans="1:91" s="90" customFormat="1">
      <c r="A501" s="88"/>
      <c r="B501" s="89"/>
      <c r="F501" s="91"/>
      <c r="G501" s="89"/>
      <c r="H501" s="89"/>
      <c r="I501" s="89"/>
      <c r="J501" s="89"/>
      <c r="K501" s="89"/>
      <c r="L501" s="89"/>
      <c r="M501" s="89"/>
      <c r="N501" s="89"/>
      <c r="O501" s="89"/>
      <c r="P501" s="89"/>
      <c r="Q501" s="89"/>
      <c r="R501" s="89"/>
      <c r="S501" s="89"/>
      <c r="U501" s="92"/>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c r="CM501" s="87"/>
    </row>
    <row r="502" spans="1:91" s="90" customFormat="1">
      <c r="A502" s="88"/>
      <c r="B502" s="89"/>
      <c r="F502" s="91"/>
      <c r="G502" s="89"/>
      <c r="H502" s="89"/>
      <c r="I502" s="89"/>
      <c r="J502" s="89"/>
      <c r="K502" s="89"/>
      <c r="L502" s="89"/>
      <c r="M502" s="89"/>
      <c r="N502" s="89"/>
      <c r="O502" s="89"/>
      <c r="P502" s="89"/>
      <c r="Q502" s="89"/>
      <c r="R502" s="89"/>
      <c r="S502" s="89"/>
      <c r="U502" s="92"/>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c r="CM502" s="87"/>
    </row>
    <row r="503" spans="1:91" s="90" customFormat="1">
      <c r="A503" s="88"/>
      <c r="B503" s="89"/>
      <c r="F503" s="91"/>
      <c r="G503" s="89"/>
      <c r="H503" s="89"/>
      <c r="I503" s="89"/>
      <c r="J503" s="89"/>
      <c r="K503" s="89"/>
      <c r="L503" s="89"/>
      <c r="M503" s="89"/>
      <c r="N503" s="89"/>
      <c r="O503" s="89"/>
      <c r="P503" s="89"/>
      <c r="Q503" s="89"/>
      <c r="R503" s="89"/>
      <c r="S503" s="89"/>
      <c r="U503" s="92"/>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c r="CM503" s="87"/>
    </row>
    <row r="504" spans="1:91" s="90" customFormat="1">
      <c r="A504" s="88"/>
      <c r="B504" s="89"/>
      <c r="F504" s="91"/>
      <c r="G504" s="89"/>
      <c r="H504" s="89"/>
      <c r="I504" s="89"/>
      <c r="J504" s="89"/>
      <c r="K504" s="89"/>
      <c r="L504" s="89"/>
      <c r="M504" s="89"/>
      <c r="N504" s="89"/>
      <c r="O504" s="89"/>
      <c r="P504" s="89"/>
      <c r="Q504" s="89"/>
      <c r="R504" s="89"/>
      <c r="S504" s="89"/>
      <c r="U504" s="92"/>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c r="CM504" s="87"/>
    </row>
    <row r="505" spans="1:91" s="90" customFormat="1">
      <c r="A505" s="88"/>
      <c r="B505" s="89"/>
      <c r="F505" s="91"/>
      <c r="G505" s="89"/>
      <c r="H505" s="89"/>
      <c r="I505" s="89"/>
      <c r="J505" s="89"/>
      <c r="K505" s="89"/>
      <c r="L505" s="89"/>
      <c r="M505" s="89"/>
      <c r="N505" s="89"/>
      <c r="O505" s="89"/>
      <c r="P505" s="89"/>
      <c r="Q505" s="89"/>
      <c r="R505" s="89"/>
      <c r="S505" s="89"/>
      <c r="U505" s="92"/>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c r="CM505" s="87"/>
    </row>
    <row r="506" spans="1:91" s="90" customFormat="1">
      <c r="A506" s="88"/>
      <c r="B506" s="89"/>
      <c r="F506" s="91"/>
      <c r="G506" s="89"/>
      <c r="H506" s="89"/>
      <c r="I506" s="89"/>
      <c r="J506" s="89"/>
      <c r="K506" s="89"/>
      <c r="L506" s="89"/>
      <c r="M506" s="89"/>
      <c r="N506" s="89"/>
      <c r="O506" s="89"/>
      <c r="P506" s="89"/>
      <c r="Q506" s="89"/>
      <c r="R506" s="89"/>
      <c r="S506" s="89"/>
      <c r="U506" s="92"/>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c r="CM506" s="87"/>
    </row>
    <row r="507" spans="1:91" s="90" customFormat="1">
      <c r="A507" s="88"/>
      <c r="B507" s="89"/>
      <c r="F507" s="91"/>
      <c r="G507" s="89"/>
      <c r="H507" s="89"/>
      <c r="I507" s="89"/>
      <c r="J507" s="89"/>
      <c r="K507" s="89"/>
      <c r="L507" s="89"/>
      <c r="M507" s="89"/>
      <c r="N507" s="89"/>
      <c r="O507" s="89"/>
      <c r="P507" s="89"/>
      <c r="Q507" s="89"/>
      <c r="R507" s="89"/>
      <c r="S507" s="89"/>
      <c r="U507" s="92"/>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c r="CM507" s="87"/>
    </row>
    <row r="508" spans="1:91" s="90" customFormat="1">
      <c r="A508" s="88"/>
      <c r="B508" s="89"/>
      <c r="F508" s="91"/>
      <c r="G508" s="89"/>
      <c r="H508" s="89"/>
      <c r="I508" s="89"/>
      <c r="J508" s="89"/>
      <c r="K508" s="89"/>
      <c r="L508" s="89"/>
      <c r="M508" s="89"/>
      <c r="N508" s="89"/>
      <c r="O508" s="89"/>
      <c r="P508" s="89"/>
      <c r="Q508" s="89"/>
      <c r="R508" s="89"/>
      <c r="S508" s="89"/>
      <c r="U508" s="92"/>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c r="CM508" s="87"/>
    </row>
    <row r="509" spans="1:91" s="90" customFormat="1">
      <c r="A509" s="88"/>
      <c r="B509" s="89"/>
      <c r="F509" s="91"/>
      <c r="G509" s="89"/>
      <c r="H509" s="89"/>
      <c r="I509" s="89"/>
      <c r="J509" s="89"/>
      <c r="K509" s="89"/>
      <c r="L509" s="89"/>
      <c r="M509" s="89"/>
      <c r="N509" s="89"/>
      <c r="O509" s="89"/>
      <c r="P509" s="89"/>
      <c r="Q509" s="89"/>
      <c r="R509" s="89"/>
      <c r="S509" s="89"/>
      <c r="U509" s="92"/>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c r="CM509" s="87"/>
    </row>
    <row r="510" spans="1:91" s="90" customFormat="1">
      <c r="A510" s="88"/>
      <c r="B510" s="89"/>
      <c r="F510" s="91"/>
      <c r="G510" s="89"/>
      <c r="H510" s="89"/>
      <c r="I510" s="89"/>
      <c r="J510" s="89"/>
      <c r="K510" s="89"/>
      <c r="L510" s="89"/>
      <c r="M510" s="89"/>
      <c r="N510" s="89"/>
      <c r="O510" s="89"/>
      <c r="P510" s="89"/>
      <c r="Q510" s="89"/>
      <c r="R510" s="89"/>
      <c r="S510" s="89"/>
      <c r="U510" s="92"/>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c r="CM510" s="87"/>
    </row>
    <row r="511" spans="1:91" s="90" customFormat="1">
      <c r="A511" s="88"/>
      <c r="B511" s="89"/>
      <c r="F511" s="91"/>
      <c r="G511" s="89"/>
      <c r="H511" s="89"/>
      <c r="I511" s="89"/>
      <c r="J511" s="89"/>
      <c r="K511" s="89"/>
      <c r="L511" s="89"/>
      <c r="M511" s="89"/>
      <c r="N511" s="89"/>
      <c r="O511" s="89"/>
      <c r="P511" s="89"/>
      <c r="Q511" s="89"/>
      <c r="R511" s="89"/>
      <c r="S511" s="89"/>
      <c r="U511" s="92"/>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c r="CM511" s="87"/>
    </row>
    <row r="512" spans="1:91" s="90" customFormat="1">
      <c r="A512" s="88"/>
      <c r="B512" s="89"/>
      <c r="F512" s="91"/>
      <c r="G512" s="89"/>
      <c r="H512" s="89"/>
      <c r="I512" s="89"/>
      <c r="J512" s="89"/>
      <c r="K512" s="89"/>
      <c r="L512" s="89"/>
      <c r="M512" s="89"/>
      <c r="N512" s="89"/>
      <c r="O512" s="89"/>
      <c r="P512" s="89"/>
      <c r="Q512" s="89"/>
      <c r="R512" s="89"/>
      <c r="S512" s="89"/>
      <c r="U512" s="92"/>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c r="CM512" s="87"/>
    </row>
    <row r="513" spans="1:91" s="90" customFormat="1">
      <c r="A513" s="88"/>
      <c r="B513" s="89"/>
      <c r="F513" s="91"/>
      <c r="G513" s="89"/>
      <c r="H513" s="89"/>
      <c r="I513" s="89"/>
      <c r="J513" s="89"/>
      <c r="K513" s="89"/>
      <c r="L513" s="89"/>
      <c r="M513" s="89"/>
      <c r="N513" s="89"/>
      <c r="O513" s="89"/>
      <c r="P513" s="89"/>
      <c r="Q513" s="89"/>
      <c r="R513" s="89"/>
      <c r="S513" s="89"/>
      <c r="U513" s="92"/>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c r="CM513" s="87"/>
    </row>
    <row r="514" spans="1:91" s="90" customFormat="1">
      <c r="A514" s="88"/>
      <c r="B514" s="89"/>
      <c r="F514" s="91"/>
      <c r="G514" s="89"/>
      <c r="H514" s="89"/>
      <c r="I514" s="89"/>
      <c r="J514" s="89"/>
      <c r="K514" s="89"/>
      <c r="L514" s="89"/>
      <c r="M514" s="89"/>
      <c r="N514" s="89"/>
      <c r="O514" s="89"/>
      <c r="P514" s="89"/>
      <c r="Q514" s="89"/>
      <c r="R514" s="89"/>
      <c r="S514" s="89"/>
      <c r="U514" s="92"/>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c r="CM514" s="87"/>
    </row>
    <row r="515" spans="1:91" s="90" customFormat="1">
      <c r="A515" s="88"/>
      <c r="B515" s="89"/>
      <c r="F515" s="91"/>
      <c r="G515" s="89"/>
      <c r="H515" s="89"/>
      <c r="I515" s="89"/>
      <c r="J515" s="89"/>
      <c r="K515" s="89"/>
      <c r="L515" s="89"/>
      <c r="M515" s="89"/>
      <c r="N515" s="89"/>
      <c r="O515" s="89"/>
      <c r="P515" s="89"/>
      <c r="Q515" s="89"/>
      <c r="R515" s="89"/>
      <c r="S515" s="89"/>
      <c r="U515" s="92"/>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c r="CM515" s="87"/>
    </row>
    <row r="516" spans="1:91" s="90" customFormat="1">
      <c r="A516" s="88"/>
      <c r="B516" s="89"/>
      <c r="F516" s="91"/>
      <c r="G516" s="89"/>
      <c r="H516" s="89"/>
      <c r="I516" s="89"/>
      <c r="J516" s="89"/>
      <c r="K516" s="89"/>
      <c r="L516" s="89"/>
      <c r="M516" s="89"/>
      <c r="N516" s="89"/>
      <c r="O516" s="89"/>
      <c r="P516" s="89"/>
      <c r="Q516" s="89"/>
      <c r="R516" s="89"/>
      <c r="S516" s="89"/>
      <c r="U516" s="92"/>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c r="CM516" s="87"/>
    </row>
    <row r="517" spans="1:91" s="90" customFormat="1">
      <c r="A517" s="88"/>
      <c r="B517" s="89"/>
      <c r="F517" s="91"/>
      <c r="G517" s="89"/>
      <c r="H517" s="89"/>
      <c r="I517" s="89"/>
      <c r="J517" s="89"/>
      <c r="K517" s="89"/>
      <c r="L517" s="89"/>
      <c r="M517" s="89"/>
      <c r="N517" s="89"/>
      <c r="O517" s="89"/>
      <c r="P517" s="89"/>
      <c r="Q517" s="89"/>
      <c r="R517" s="89"/>
      <c r="S517" s="89"/>
      <c r="U517" s="92"/>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c r="CM517" s="87"/>
    </row>
    <row r="518" spans="1:91" s="90" customFormat="1">
      <c r="A518" s="88"/>
      <c r="B518" s="89"/>
      <c r="F518" s="91"/>
      <c r="G518" s="89"/>
      <c r="H518" s="89"/>
      <c r="I518" s="89"/>
      <c r="J518" s="89"/>
      <c r="K518" s="89"/>
      <c r="L518" s="89"/>
      <c r="M518" s="89"/>
      <c r="N518" s="89"/>
      <c r="O518" s="89"/>
      <c r="P518" s="89"/>
      <c r="Q518" s="89"/>
      <c r="R518" s="89"/>
      <c r="S518" s="89"/>
      <c r="U518" s="92"/>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c r="CM518" s="87"/>
    </row>
    <row r="519" spans="1:91" s="90" customFormat="1">
      <c r="A519" s="88"/>
      <c r="B519" s="89"/>
      <c r="F519" s="91"/>
      <c r="G519" s="89"/>
      <c r="H519" s="89"/>
      <c r="I519" s="89"/>
      <c r="J519" s="89"/>
      <c r="K519" s="89"/>
      <c r="L519" s="89"/>
      <c r="M519" s="89"/>
      <c r="N519" s="89"/>
      <c r="O519" s="89"/>
      <c r="P519" s="89"/>
      <c r="Q519" s="89"/>
      <c r="R519" s="89"/>
      <c r="S519" s="89"/>
      <c r="U519" s="92"/>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c r="CM519" s="87"/>
    </row>
    <row r="520" spans="1:91" s="90" customFormat="1">
      <c r="A520" s="88"/>
      <c r="B520" s="89"/>
      <c r="F520" s="91"/>
      <c r="G520" s="89"/>
      <c r="H520" s="89"/>
      <c r="I520" s="89"/>
      <c r="J520" s="89"/>
      <c r="K520" s="89"/>
      <c r="L520" s="89"/>
      <c r="M520" s="89"/>
      <c r="N520" s="89"/>
      <c r="O520" s="89"/>
      <c r="P520" s="89"/>
      <c r="Q520" s="89"/>
      <c r="R520" s="89"/>
      <c r="S520" s="89"/>
      <c r="U520" s="92"/>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c r="CM520" s="87"/>
    </row>
    <row r="521" spans="1:91" s="90" customFormat="1">
      <c r="A521" s="88"/>
      <c r="B521" s="89"/>
      <c r="F521" s="91"/>
      <c r="G521" s="89"/>
      <c r="H521" s="89"/>
      <c r="I521" s="89"/>
      <c r="J521" s="89"/>
      <c r="K521" s="89"/>
      <c r="L521" s="89"/>
      <c r="M521" s="89"/>
      <c r="N521" s="89"/>
      <c r="O521" s="89"/>
      <c r="P521" s="89"/>
      <c r="Q521" s="89"/>
      <c r="R521" s="89"/>
      <c r="S521" s="89"/>
      <c r="U521" s="92"/>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c r="CM521" s="87"/>
    </row>
    <row r="522" spans="1:91" s="90" customFormat="1">
      <c r="A522" s="88"/>
      <c r="B522" s="89"/>
      <c r="F522" s="91"/>
      <c r="G522" s="89"/>
      <c r="H522" s="89"/>
      <c r="I522" s="89"/>
      <c r="J522" s="89"/>
      <c r="K522" s="89"/>
      <c r="L522" s="89"/>
      <c r="M522" s="89"/>
      <c r="N522" s="89"/>
      <c r="O522" s="89"/>
      <c r="P522" s="89"/>
      <c r="Q522" s="89"/>
      <c r="R522" s="89"/>
      <c r="S522" s="89"/>
      <c r="U522" s="92"/>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c r="CM522" s="87"/>
    </row>
    <row r="523" spans="1:91" s="90" customFormat="1">
      <c r="A523" s="88"/>
      <c r="B523" s="89"/>
      <c r="F523" s="91"/>
      <c r="G523" s="89"/>
      <c r="H523" s="89"/>
      <c r="I523" s="89"/>
      <c r="J523" s="89"/>
      <c r="K523" s="89"/>
      <c r="L523" s="89"/>
      <c r="M523" s="89"/>
      <c r="N523" s="89"/>
      <c r="O523" s="89"/>
      <c r="P523" s="89"/>
      <c r="Q523" s="89"/>
      <c r="R523" s="89"/>
      <c r="S523" s="89"/>
      <c r="U523" s="92"/>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c r="CM523" s="87"/>
    </row>
    <row r="524" spans="1:91" s="90" customFormat="1">
      <c r="A524" s="88"/>
      <c r="B524" s="89"/>
      <c r="F524" s="91"/>
      <c r="G524" s="89"/>
      <c r="H524" s="89"/>
      <c r="I524" s="89"/>
      <c r="J524" s="89"/>
      <c r="K524" s="89"/>
      <c r="L524" s="89"/>
      <c r="M524" s="89"/>
      <c r="N524" s="89"/>
      <c r="O524" s="89"/>
      <c r="P524" s="89"/>
      <c r="Q524" s="89"/>
      <c r="R524" s="89"/>
      <c r="S524" s="89"/>
      <c r="U524" s="92"/>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c r="CM524" s="87"/>
    </row>
    <row r="525" spans="1:91" s="90" customFormat="1">
      <c r="A525" s="88"/>
      <c r="B525" s="89"/>
      <c r="F525" s="91"/>
      <c r="G525" s="89"/>
      <c r="H525" s="89"/>
      <c r="I525" s="89"/>
      <c r="J525" s="89"/>
      <c r="K525" s="89"/>
      <c r="L525" s="89"/>
      <c r="M525" s="89"/>
      <c r="N525" s="89"/>
      <c r="O525" s="89"/>
      <c r="P525" s="89"/>
      <c r="Q525" s="89"/>
      <c r="R525" s="89"/>
      <c r="S525" s="89"/>
      <c r="U525" s="92"/>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c r="CM525" s="87"/>
    </row>
    <row r="526" spans="1:91" s="90" customFormat="1">
      <c r="A526" s="88"/>
      <c r="B526" s="89"/>
      <c r="F526" s="91"/>
      <c r="G526" s="89"/>
      <c r="H526" s="89"/>
      <c r="I526" s="89"/>
      <c r="J526" s="89"/>
      <c r="K526" s="89"/>
      <c r="L526" s="89"/>
      <c r="M526" s="89"/>
      <c r="N526" s="89"/>
      <c r="O526" s="89"/>
      <c r="P526" s="89"/>
      <c r="Q526" s="89"/>
      <c r="R526" s="89"/>
      <c r="S526" s="89"/>
      <c r="U526" s="92"/>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c r="CM526" s="87"/>
    </row>
    <row r="527" spans="1:91" s="90" customFormat="1">
      <c r="A527" s="88"/>
      <c r="B527" s="89"/>
      <c r="F527" s="91"/>
      <c r="G527" s="89"/>
      <c r="H527" s="89"/>
      <c r="I527" s="89"/>
      <c r="J527" s="89"/>
      <c r="K527" s="89"/>
      <c r="L527" s="89"/>
      <c r="M527" s="89"/>
      <c r="N527" s="89"/>
      <c r="O527" s="89"/>
      <c r="P527" s="89"/>
      <c r="Q527" s="89"/>
      <c r="R527" s="89"/>
      <c r="S527" s="89"/>
      <c r="U527" s="92"/>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c r="CM527" s="87"/>
    </row>
    <row r="528" spans="1:91" s="90" customFormat="1">
      <c r="A528" s="88"/>
      <c r="B528" s="89"/>
      <c r="F528" s="91"/>
      <c r="G528" s="89"/>
      <c r="H528" s="89"/>
      <c r="I528" s="89"/>
      <c r="J528" s="89"/>
      <c r="K528" s="89"/>
      <c r="L528" s="89"/>
      <c r="M528" s="89"/>
      <c r="N528" s="89"/>
      <c r="O528" s="89"/>
      <c r="P528" s="89"/>
      <c r="Q528" s="89"/>
      <c r="R528" s="89"/>
      <c r="S528" s="89"/>
      <c r="U528" s="92"/>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c r="CM528" s="87"/>
    </row>
    <row r="529" spans="1:91" s="90" customFormat="1">
      <c r="A529" s="88"/>
      <c r="B529" s="89"/>
      <c r="F529" s="91"/>
      <c r="G529" s="89"/>
      <c r="H529" s="89"/>
      <c r="I529" s="89"/>
      <c r="J529" s="89"/>
      <c r="K529" s="89"/>
      <c r="L529" s="89"/>
      <c r="M529" s="89"/>
      <c r="N529" s="89"/>
      <c r="O529" s="89"/>
      <c r="P529" s="89"/>
      <c r="Q529" s="89"/>
      <c r="R529" s="89"/>
      <c r="S529" s="89"/>
      <c r="U529" s="92"/>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c r="CM529" s="87"/>
    </row>
    <row r="530" spans="1:91" s="90" customFormat="1">
      <c r="A530" s="88"/>
      <c r="B530" s="89"/>
      <c r="F530" s="91"/>
      <c r="G530" s="89"/>
      <c r="H530" s="89"/>
      <c r="I530" s="89"/>
      <c r="J530" s="89"/>
      <c r="K530" s="89"/>
      <c r="L530" s="89"/>
      <c r="M530" s="89"/>
      <c r="N530" s="89"/>
      <c r="O530" s="89"/>
      <c r="P530" s="89"/>
      <c r="Q530" s="89"/>
      <c r="R530" s="89"/>
      <c r="S530" s="89"/>
      <c r="U530" s="92"/>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c r="CM530" s="87"/>
    </row>
    <row r="531" spans="1:91" s="90" customFormat="1">
      <c r="A531" s="88"/>
      <c r="B531" s="89"/>
      <c r="F531" s="91"/>
      <c r="G531" s="89"/>
      <c r="H531" s="89"/>
      <c r="I531" s="89"/>
      <c r="J531" s="89"/>
      <c r="K531" s="89"/>
      <c r="L531" s="89"/>
      <c r="M531" s="89"/>
      <c r="N531" s="89"/>
      <c r="O531" s="89"/>
      <c r="P531" s="89"/>
      <c r="Q531" s="89"/>
      <c r="R531" s="89"/>
      <c r="S531" s="89"/>
      <c r="U531" s="92"/>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c r="CM531" s="87"/>
    </row>
    <row r="532" spans="1:91" s="90" customFormat="1">
      <c r="A532" s="88"/>
      <c r="B532" s="89"/>
      <c r="F532" s="91"/>
      <c r="G532" s="89"/>
      <c r="H532" s="89"/>
      <c r="I532" s="89"/>
      <c r="J532" s="89"/>
      <c r="K532" s="89"/>
      <c r="L532" s="89"/>
      <c r="M532" s="89"/>
      <c r="N532" s="89"/>
      <c r="O532" s="89"/>
      <c r="P532" s="89"/>
      <c r="Q532" s="89"/>
      <c r="R532" s="89"/>
      <c r="S532" s="89"/>
      <c r="U532" s="92"/>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c r="CM532" s="87"/>
    </row>
    <row r="533" spans="1:91" s="90" customFormat="1">
      <c r="A533" s="88"/>
      <c r="B533" s="89"/>
      <c r="F533" s="91"/>
      <c r="G533" s="89"/>
      <c r="H533" s="89"/>
      <c r="I533" s="89"/>
      <c r="J533" s="89"/>
      <c r="K533" s="89"/>
      <c r="L533" s="89"/>
      <c r="M533" s="89"/>
      <c r="N533" s="89"/>
      <c r="O533" s="89"/>
      <c r="P533" s="89"/>
      <c r="Q533" s="89"/>
      <c r="R533" s="89"/>
      <c r="S533" s="89"/>
      <c r="U533" s="92"/>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c r="CM533" s="87"/>
    </row>
    <row r="534" spans="1:91" s="90" customFormat="1">
      <c r="A534" s="88"/>
      <c r="B534" s="89"/>
      <c r="F534" s="91"/>
      <c r="G534" s="89"/>
      <c r="H534" s="89"/>
      <c r="I534" s="89"/>
      <c r="J534" s="89"/>
      <c r="K534" s="89"/>
      <c r="L534" s="89"/>
      <c r="M534" s="89"/>
      <c r="N534" s="89"/>
      <c r="O534" s="89"/>
      <c r="P534" s="89"/>
      <c r="Q534" s="89"/>
      <c r="R534" s="89"/>
      <c r="S534" s="89"/>
      <c r="U534" s="92"/>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c r="CM534" s="87"/>
    </row>
    <row r="535" spans="1:91" s="90" customFormat="1">
      <c r="A535" s="88"/>
      <c r="B535" s="89"/>
      <c r="F535" s="91"/>
      <c r="G535" s="89"/>
      <c r="H535" s="89"/>
      <c r="I535" s="89"/>
      <c r="J535" s="89"/>
      <c r="K535" s="89"/>
      <c r="L535" s="89"/>
      <c r="M535" s="89"/>
      <c r="N535" s="89"/>
      <c r="O535" s="89"/>
      <c r="P535" s="89"/>
      <c r="Q535" s="89"/>
      <c r="R535" s="89"/>
      <c r="S535" s="89"/>
      <c r="U535" s="92"/>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c r="CM535" s="87"/>
    </row>
    <row r="536" spans="1:91" s="90" customFormat="1">
      <c r="A536" s="88"/>
      <c r="B536" s="89"/>
      <c r="F536" s="91"/>
      <c r="G536" s="89"/>
      <c r="H536" s="89"/>
      <c r="I536" s="89"/>
      <c r="J536" s="89"/>
      <c r="K536" s="89"/>
      <c r="L536" s="89"/>
      <c r="M536" s="89"/>
      <c r="N536" s="89"/>
      <c r="O536" s="89"/>
      <c r="P536" s="89"/>
      <c r="Q536" s="89"/>
      <c r="R536" s="89"/>
      <c r="S536" s="89"/>
      <c r="U536" s="92"/>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c r="CM536" s="87"/>
    </row>
    <row r="537" spans="1:91" s="90" customFormat="1">
      <c r="A537" s="88"/>
      <c r="B537" s="89"/>
      <c r="F537" s="91"/>
      <c r="G537" s="89"/>
      <c r="H537" s="89"/>
      <c r="I537" s="89"/>
      <c r="J537" s="89"/>
      <c r="K537" s="89"/>
      <c r="L537" s="89"/>
      <c r="M537" s="89"/>
      <c r="N537" s="89"/>
      <c r="O537" s="89"/>
      <c r="P537" s="89"/>
      <c r="Q537" s="89"/>
      <c r="R537" s="89"/>
      <c r="S537" s="89"/>
      <c r="U537" s="92"/>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c r="CM537" s="87"/>
    </row>
    <row r="538" spans="1:91" s="90" customFormat="1">
      <c r="A538" s="88"/>
      <c r="B538" s="89"/>
      <c r="F538" s="91"/>
      <c r="G538" s="89"/>
      <c r="H538" s="89"/>
      <c r="I538" s="89"/>
      <c r="J538" s="89"/>
      <c r="K538" s="89"/>
      <c r="L538" s="89"/>
      <c r="M538" s="89"/>
      <c r="N538" s="89"/>
      <c r="O538" s="89"/>
      <c r="P538" s="89"/>
      <c r="Q538" s="89"/>
      <c r="R538" s="89"/>
      <c r="S538" s="89"/>
      <c r="U538" s="92"/>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c r="CM538" s="87"/>
    </row>
    <row r="539" spans="1:91" s="90" customFormat="1">
      <c r="A539" s="88"/>
      <c r="B539" s="89"/>
      <c r="F539" s="91"/>
      <c r="G539" s="89"/>
      <c r="H539" s="89"/>
      <c r="I539" s="89"/>
      <c r="J539" s="89"/>
      <c r="K539" s="89"/>
      <c r="L539" s="89"/>
      <c r="M539" s="89"/>
      <c r="N539" s="89"/>
      <c r="O539" s="89"/>
      <c r="P539" s="89"/>
      <c r="Q539" s="89"/>
      <c r="R539" s="89"/>
      <c r="S539" s="89"/>
      <c r="U539" s="92"/>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c r="CM539" s="87"/>
    </row>
    <row r="540" spans="1:91" s="90" customFormat="1">
      <c r="A540" s="88"/>
      <c r="B540" s="89"/>
      <c r="F540" s="91"/>
      <c r="G540" s="89"/>
      <c r="H540" s="89"/>
      <c r="I540" s="89"/>
      <c r="J540" s="89"/>
      <c r="K540" s="89"/>
      <c r="L540" s="89"/>
      <c r="M540" s="89"/>
      <c r="N540" s="89"/>
      <c r="O540" s="89"/>
      <c r="P540" s="89"/>
      <c r="Q540" s="89"/>
      <c r="R540" s="89"/>
      <c r="S540" s="89"/>
      <c r="U540" s="92"/>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c r="CM540" s="87"/>
    </row>
    <row r="541" spans="1:91" s="90" customFormat="1">
      <c r="A541" s="88"/>
      <c r="B541" s="89"/>
      <c r="F541" s="91"/>
      <c r="G541" s="89"/>
      <c r="H541" s="89"/>
      <c r="I541" s="89"/>
      <c r="J541" s="89"/>
      <c r="K541" s="89"/>
      <c r="L541" s="89"/>
      <c r="M541" s="89"/>
      <c r="N541" s="89"/>
      <c r="O541" s="89"/>
      <c r="P541" s="89"/>
      <c r="Q541" s="89"/>
      <c r="R541" s="89"/>
      <c r="S541" s="89"/>
      <c r="U541" s="92"/>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c r="CM541" s="87"/>
    </row>
    <row r="542" spans="1:91" s="90" customFormat="1">
      <c r="A542" s="88"/>
      <c r="B542" s="89"/>
      <c r="F542" s="91"/>
      <c r="G542" s="89"/>
      <c r="H542" s="89"/>
      <c r="I542" s="89"/>
      <c r="J542" s="89"/>
      <c r="K542" s="89"/>
      <c r="L542" s="89"/>
      <c r="M542" s="89"/>
      <c r="N542" s="89"/>
      <c r="O542" s="89"/>
      <c r="P542" s="89"/>
      <c r="Q542" s="89"/>
      <c r="R542" s="89"/>
      <c r="S542" s="89"/>
      <c r="U542" s="92"/>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c r="CM542" s="87"/>
    </row>
    <row r="543" spans="1:91" s="90" customFormat="1">
      <c r="A543" s="88"/>
      <c r="B543" s="89"/>
      <c r="F543" s="91"/>
      <c r="G543" s="89"/>
      <c r="H543" s="89"/>
      <c r="I543" s="89"/>
      <c r="J543" s="89"/>
      <c r="K543" s="89"/>
      <c r="L543" s="89"/>
      <c r="M543" s="89"/>
      <c r="N543" s="89"/>
      <c r="O543" s="89"/>
      <c r="P543" s="89"/>
      <c r="Q543" s="89"/>
      <c r="R543" s="89"/>
      <c r="S543" s="89"/>
      <c r="U543" s="92"/>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c r="CM543" s="87"/>
    </row>
    <row r="544" spans="1:91" s="90" customFormat="1">
      <c r="A544" s="88"/>
      <c r="B544" s="89"/>
      <c r="F544" s="91"/>
      <c r="G544" s="89"/>
      <c r="H544" s="89"/>
      <c r="I544" s="89"/>
      <c r="J544" s="89"/>
      <c r="K544" s="89"/>
      <c r="L544" s="89"/>
      <c r="M544" s="89"/>
      <c r="N544" s="89"/>
      <c r="O544" s="89"/>
      <c r="P544" s="89"/>
      <c r="Q544" s="89"/>
      <c r="R544" s="89"/>
      <c r="S544" s="89"/>
      <c r="U544" s="92"/>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c r="CM544" s="87"/>
    </row>
    <row r="545" spans="1:91" s="90" customFormat="1">
      <c r="A545" s="88"/>
      <c r="B545" s="89"/>
      <c r="F545" s="91"/>
      <c r="G545" s="89"/>
      <c r="H545" s="89"/>
      <c r="I545" s="89"/>
      <c r="J545" s="89"/>
      <c r="K545" s="89"/>
      <c r="L545" s="89"/>
      <c r="M545" s="89"/>
      <c r="N545" s="89"/>
      <c r="O545" s="89"/>
      <c r="P545" s="89"/>
      <c r="Q545" s="89"/>
      <c r="R545" s="89"/>
      <c r="S545" s="89"/>
      <c r="U545" s="92"/>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c r="CM545" s="87"/>
    </row>
    <row r="546" spans="1:91" s="90" customFormat="1">
      <c r="A546" s="88"/>
      <c r="B546" s="89"/>
      <c r="F546" s="91"/>
      <c r="G546" s="89"/>
      <c r="H546" s="89"/>
      <c r="I546" s="89"/>
      <c r="J546" s="89"/>
      <c r="K546" s="89"/>
      <c r="L546" s="89"/>
      <c r="M546" s="89"/>
      <c r="N546" s="89"/>
      <c r="O546" s="89"/>
      <c r="P546" s="89"/>
      <c r="Q546" s="89"/>
      <c r="R546" s="89"/>
      <c r="S546" s="89"/>
      <c r="U546" s="92"/>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c r="CM546" s="87"/>
    </row>
    <row r="547" spans="1:91" s="90" customFormat="1">
      <c r="A547" s="88"/>
      <c r="B547" s="89"/>
      <c r="F547" s="91"/>
      <c r="G547" s="89"/>
      <c r="H547" s="89"/>
      <c r="I547" s="89"/>
      <c r="J547" s="89"/>
      <c r="K547" s="89"/>
      <c r="L547" s="89"/>
      <c r="M547" s="89"/>
      <c r="N547" s="89"/>
      <c r="O547" s="89"/>
      <c r="P547" s="89"/>
      <c r="Q547" s="89"/>
      <c r="R547" s="89"/>
      <c r="S547" s="89"/>
      <c r="U547" s="92"/>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c r="CM547" s="87"/>
    </row>
    <row r="548" spans="1:91" s="90" customFormat="1">
      <c r="A548" s="88"/>
      <c r="B548" s="89"/>
      <c r="F548" s="91"/>
      <c r="G548" s="89"/>
      <c r="H548" s="89"/>
      <c r="I548" s="89"/>
      <c r="J548" s="89"/>
      <c r="K548" s="89"/>
      <c r="L548" s="89"/>
      <c r="M548" s="89"/>
      <c r="N548" s="89"/>
      <c r="O548" s="89"/>
      <c r="P548" s="89"/>
      <c r="Q548" s="89"/>
      <c r="R548" s="89"/>
      <c r="S548" s="89"/>
      <c r="U548" s="92"/>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c r="CM548" s="87"/>
    </row>
    <row r="549" spans="1:91" s="90" customFormat="1">
      <c r="A549" s="88"/>
      <c r="B549" s="89"/>
      <c r="F549" s="91"/>
      <c r="G549" s="89"/>
      <c r="H549" s="89"/>
      <c r="I549" s="89"/>
      <c r="J549" s="89"/>
      <c r="K549" s="89"/>
      <c r="L549" s="89"/>
      <c r="M549" s="89"/>
      <c r="N549" s="89"/>
      <c r="O549" s="89"/>
      <c r="P549" s="89"/>
      <c r="Q549" s="89"/>
      <c r="R549" s="89"/>
      <c r="S549" s="89"/>
      <c r="U549" s="92"/>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c r="CM549" s="87"/>
    </row>
    <row r="550" spans="1:91" s="90" customFormat="1">
      <c r="A550" s="88"/>
      <c r="B550" s="89"/>
      <c r="F550" s="91"/>
      <c r="G550" s="89"/>
      <c r="H550" s="89"/>
      <c r="I550" s="89"/>
      <c r="J550" s="89"/>
      <c r="K550" s="89"/>
      <c r="L550" s="89"/>
      <c r="M550" s="89"/>
      <c r="N550" s="89"/>
      <c r="O550" s="89"/>
      <c r="P550" s="89"/>
      <c r="Q550" s="89"/>
      <c r="R550" s="89"/>
      <c r="S550" s="89"/>
      <c r="U550" s="92"/>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c r="CM550" s="87"/>
    </row>
    <row r="551" spans="1:91" s="90" customFormat="1">
      <c r="A551" s="88"/>
      <c r="B551" s="89"/>
      <c r="F551" s="91"/>
      <c r="G551" s="89"/>
      <c r="H551" s="89"/>
      <c r="I551" s="89"/>
      <c r="J551" s="89"/>
      <c r="K551" s="89"/>
      <c r="L551" s="89"/>
      <c r="M551" s="89"/>
      <c r="N551" s="89"/>
      <c r="O551" s="89"/>
      <c r="P551" s="89"/>
      <c r="Q551" s="89"/>
      <c r="R551" s="89"/>
      <c r="S551" s="89"/>
      <c r="U551" s="92"/>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c r="CM551" s="87"/>
    </row>
    <row r="552" spans="1:91" s="90" customFormat="1">
      <c r="A552" s="88"/>
      <c r="B552" s="89"/>
      <c r="F552" s="91"/>
      <c r="G552" s="89"/>
      <c r="H552" s="89"/>
      <c r="I552" s="89"/>
      <c r="J552" s="89"/>
      <c r="K552" s="89"/>
      <c r="L552" s="89"/>
      <c r="M552" s="89"/>
      <c r="N552" s="89"/>
      <c r="O552" s="89"/>
      <c r="P552" s="89"/>
      <c r="Q552" s="89"/>
      <c r="R552" s="89"/>
      <c r="S552" s="89"/>
      <c r="U552" s="92"/>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c r="CM552" s="87"/>
    </row>
    <row r="553" spans="1:91" s="90" customFormat="1">
      <c r="A553" s="88"/>
      <c r="B553" s="89"/>
      <c r="F553" s="91"/>
      <c r="G553" s="89"/>
      <c r="H553" s="89"/>
      <c r="I553" s="89"/>
      <c r="J553" s="89"/>
      <c r="K553" s="89"/>
      <c r="L553" s="89"/>
      <c r="M553" s="89"/>
      <c r="N553" s="89"/>
      <c r="O553" s="89"/>
      <c r="P553" s="89"/>
      <c r="Q553" s="89"/>
      <c r="R553" s="89"/>
      <c r="S553" s="89"/>
      <c r="U553" s="92"/>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c r="CM553" s="87"/>
    </row>
    <row r="554" spans="1:91" s="90" customFormat="1">
      <c r="A554" s="88"/>
      <c r="B554" s="89"/>
      <c r="F554" s="91"/>
      <c r="G554" s="89"/>
      <c r="H554" s="89"/>
      <c r="I554" s="89"/>
      <c r="J554" s="89"/>
      <c r="K554" s="89"/>
      <c r="L554" s="89"/>
      <c r="M554" s="89"/>
      <c r="N554" s="89"/>
      <c r="O554" s="89"/>
      <c r="P554" s="89"/>
      <c r="Q554" s="89"/>
      <c r="R554" s="89"/>
      <c r="S554" s="89"/>
      <c r="U554" s="92"/>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c r="CM554" s="87"/>
    </row>
    <row r="555" spans="1:91" s="90" customFormat="1">
      <c r="A555" s="88"/>
      <c r="B555" s="89"/>
      <c r="F555" s="91"/>
      <c r="G555" s="89"/>
      <c r="H555" s="89"/>
      <c r="I555" s="89"/>
      <c r="J555" s="89"/>
      <c r="K555" s="89"/>
      <c r="L555" s="89"/>
      <c r="M555" s="89"/>
      <c r="N555" s="89"/>
      <c r="O555" s="89"/>
      <c r="P555" s="89"/>
      <c r="Q555" s="89"/>
      <c r="R555" s="89"/>
      <c r="S555" s="89"/>
      <c r="U555" s="92"/>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c r="CM555" s="87"/>
    </row>
    <row r="556" spans="1:91" s="90" customFormat="1">
      <c r="A556" s="88"/>
      <c r="B556" s="89"/>
      <c r="F556" s="91"/>
      <c r="G556" s="89"/>
      <c r="H556" s="89"/>
      <c r="I556" s="89"/>
      <c r="J556" s="89"/>
      <c r="K556" s="89"/>
      <c r="L556" s="89"/>
      <c r="M556" s="89"/>
      <c r="N556" s="89"/>
      <c r="O556" s="89"/>
      <c r="P556" s="89"/>
      <c r="Q556" s="89"/>
      <c r="R556" s="89"/>
      <c r="S556" s="89"/>
      <c r="U556" s="92"/>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c r="CM556" s="87"/>
    </row>
    <row r="557" spans="1:91" s="90" customFormat="1">
      <c r="A557" s="88"/>
      <c r="B557" s="89"/>
      <c r="F557" s="91"/>
      <c r="G557" s="89"/>
      <c r="H557" s="89"/>
      <c r="I557" s="89"/>
      <c r="J557" s="89"/>
      <c r="K557" s="89"/>
      <c r="L557" s="89"/>
      <c r="M557" s="89"/>
      <c r="N557" s="89"/>
      <c r="O557" s="89"/>
      <c r="P557" s="89"/>
      <c r="Q557" s="89"/>
      <c r="R557" s="89"/>
      <c r="S557" s="89"/>
      <c r="U557" s="92"/>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c r="CM557" s="87"/>
    </row>
    <row r="558" spans="1:91" s="90" customFormat="1">
      <c r="A558" s="88"/>
      <c r="B558" s="89"/>
      <c r="F558" s="91"/>
      <c r="G558" s="89"/>
      <c r="H558" s="89"/>
      <c r="I558" s="89"/>
      <c r="J558" s="89"/>
      <c r="K558" s="89"/>
      <c r="L558" s="89"/>
      <c r="M558" s="89"/>
      <c r="N558" s="89"/>
      <c r="O558" s="89"/>
      <c r="P558" s="89"/>
      <c r="Q558" s="89"/>
      <c r="R558" s="89"/>
      <c r="S558" s="89"/>
      <c r="U558" s="92"/>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c r="CM558" s="87"/>
    </row>
    <row r="559" spans="1:91" s="90" customFormat="1">
      <c r="A559" s="88"/>
      <c r="B559" s="89"/>
      <c r="F559" s="91"/>
      <c r="G559" s="89"/>
      <c r="H559" s="89"/>
      <c r="I559" s="89"/>
      <c r="J559" s="89"/>
      <c r="K559" s="89"/>
      <c r="L559" s="89"/>
      <c r="M559" s="89"/>
      <c r="N559" s="89"/>
      <c r="O559" s="89"/>
      <c r="P559" s="89"/>
      <c r="Q559" s="89"/>
      <c r="R559" s="89"/>
      <c r="S559" s="89"/>
      <c r="U559" s="92"/>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c r="CM559" s="87"/>
    </row>
    <row r="560" spans="1:91" s="90" customFormat="1">
      <c r="A560" s="88"/>
      <c r="B560" s="89"/>
      <c r="F560" s="91"/>
      <c r="G560" s="89"/>
      <c r="H560" s="89"/>
      <c r="I560" s="89"/>
      <c r="J560" s="89"/>
      <c r="K560" s="89"/>
      <c r="L560" s="89"/>
      <c r="M560" s="89"/>
      <c r="N560" s="89"/>
      <c r="O560" s="89"/>
      <c r="P560" s="89"/>
      <c r="Q560" s="89"/>
      <c r="R560" s="89"/>
      <c r="S560" s="89"/>
      <c r="U560" s="92"/>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c r="CM560" s="87"/>
    </row>
    <row r="561" spans="1:91" s="90" customFormat="1">
      <c r="A561" s="88"/>
      <c r="B561" s="89"/>
      <c r="F561" s="91"/>
      <c r="G561" s="89"/>
      <c r="H561" s="89"/>
      <c r="I561" s="89"/>
      <c r="J561" s="89"/>
      <c r="K561" s="89"/>
      <c r="L561" s="89"/>
      <c r="M561" s="89"/>
      <c r="N561" s="89"/>
      <c r="O561" s="89"/>
      <c r="P561" s="89"/>
      <c r="Q561" s="89"/>
      <c r="R561" s="89"/>
      <c r="S561" s="89"/>
      <c r="U561" s="92"/>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c r="CM561" s="87"/>
    </row>
    <row r="562" spans="1:91" s="90" customFormat="1">
      <c r="A562" s="88"/>
      <c r="B562" s="89"/>
      <c r="F562" s="91"/>
      <c r="G562" s="89"/>
      <c r="H562" s="89"/>
      <c r="I562" s="89"/>
      <c r="J562" s="89"/>
      <c r="K562" s="89"/>
      <c r="L562" s="89"/>
      <c r="M562" s="89"/>
      <c r="N562" s="89"/>
      <c r="O562" s="89"/>
      <c r="P562" s="89"/>
      <c r="Q562" s="89"/>
      <c r="R562" s="89"/>
      <c r="S562" s="89"/>
      <c r="U562" s="92"/>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c r="CM562" s="87"/>
    </row>
    <row r="563" spans="1:91" s="90" customFormat="1">
      <c r="A563" s="88"/>
      <c r="B563" s="89"/>
      <c r="F563" s="91"/>
      <c r="G563" s="89"/>
      <c r="H563" s="89"/>
      <c r="I563" s="89"/>
      <c r="J563" s="89"/>
      <c r="K563" s="89"/>
      <c r="L563" s="89"/>
      <c r="M563" s="89"/>
      <c r="N563" s="89"/>
      <c r="O563" s="89"/>
      <c r="P563" s="89"/>
      <c r="Q563" s="89"/>
      <c r="R563" s="89"/>
      <c r="S563" s="89"/>
      <c r="U563" s="92"/>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c r="CM563" s="87"/>
    </row>
    <row r="564" spans="1:91" s="90" customFormat="1">
      <c r="A564" s="88"/>
      <c r="B564" s="89"/>
      <c r="F564" s="91"/>
      <c r="G564" s="89"/>
      <c r="H564" s="89"/>
      <c r="I564" s="89"/>
      <c r="J564" s="89"/>
      <c r="K564" s="89"/>
      <c r="L564" s="89"/>
      <c r="M564" s="89"/>
      <c r="N564" s="89"/>
      <c r="O564" s="89"/>
      <c r="P564" s="89"/>
      <c r="Q564" s="89"/>
      <c r="R564" s="89"/>
      <c r="S564" s="89"/>
      <c r="U564" s="92"/>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c r="CM564" s="87"/>
    </row>
    <row r="565" spans="1:91" s="90" customFormat="1">
      <c r="A565" s="88"/>
      <c r="B565" s="89"/>
      <c r="F565" s="91"/>
      <c r="G565" s="89"/>
      <c r="H565" s="89"/>
      <c r="I565" s="89"/>
      <c r="J565" s="89"/>
      <c r="K565" s="89"/>
      <c r="L565" s="89"/>
      <c r="M565" s="89"/>
      <c r="N565" s="89"/>
      <c r="O565" s="89"/>
      <c r="P565" s="89"/>
      <c r="Q565" s="89"/>
      <c r="R565" s="89"/>
      <c r="S565" s="89"/>
      <c r="U565" s="92"/>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c r="CM565" s="87"/>
    </row>
    <row r="566" spans="1:91" s="90" customFormat="1">
      <c r="A566" s="88"/>
      <c r="B566" s="89"/>
      <c r="F566" s="91"/>
      <c r="G566" s="89"/>
      <c r="H566" s="89"/>
      <c r="I566" s="89"/>
      <c r="J566" s="89"/>
      <c r="K566" s="89"/>
      <c r="L566" s="89"/>
      <c r="M566" s="89"/>
      <c r="N566" s="89"/>
      <c r="O566" s="89"/>
      <c r="P566" s="89"/>
      <c r="Q566" s="89"/>
      <c r="R566" s="89"/>
      <c r="S566" s="89"/>
      <c r="U566" s="92"/>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c r="CM566" s="87"/>
    </row>
    <row r="567" spans="1:91" s="90" customFormat="1">
      <c r="A567" s="88"/>
      <c r="B567" s="89"/>
      <c r="F567" s="91"/>
      <c r="G567" s="89"/>
      <c r="H567" s="89"/>
      <c r="I567" s="89"/>
      <c r="J567" s="89"/>
      <c r="K567" s="89"/>
      <c r="L567" s="89"/>
      <c r="M567" s="89"/>
      <c r="N567" s="89"/>
      <c r="O567" s="89"/>
      <c r="P567" s="89"/>
      <c r="Q567" s="89"/>
      <c r="R567" s="89"/>
      <c r="S567" s="89"/>
      <c r="U567" s="92"/>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c r="CM567" s="87"/>
    </row>
    <row r="568" spans="1:91" s="90" customFormat="1">
      <c r="A568" s="88"/>
      <c r="B568" s="89"/>
      <c r="F568" s="91"/>
      <c r="G568" s="89"/>
      <c r="H568" s="89"/>
      <c r="I568" s="89"/>
      <c r="J568" s="89"/>
      <c r="K568" s="89"/>
      <c r="L568" s="89"/>
      <c r="M568" s="89"/>
      <c r="N568" s="89"/>
      <c r="O568" s="89"/>
      <c r="P568" s="89"/>
      <c r="Q568" s="89"/>
      <c r="R568" s="89"/>
      <c r="S568" s="89"/>
      <c r="U568" s="92"/>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c r="CM568" s="87"/>
    </row>
    <row r="569" spans="1:91" s="90" customFormat="1">
      <c r="A569" s="88"/>
      <c r="B569" s="89"/>
      <c r="F569" s="91"/>
      <c r="G569" s="89"/>
      <c r="H569" s="89"/>
      <c r="I569" s="89"/>
      <c r="J569" s="89"/>
      <c r="K569" s="89"/>
      <c r="L569" s="89"/>
      <c r="M569" s="89"/>
      <c r="N569" s="89"/>
      <c r="O569" s="89"/>
      <c r="P569" s="89"/>
      <c r="Q569" s="89"/>
      <c r="R569" s="89"/>
      <c r="S569" s="89"/>
      <c r="U569" s="92"/>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c r="CM569" s="87"/>
    </row>
    <row r="570" spans="1:91" s="90" customFormat="1">
      <c r="A570" s="88"/>
      <c r="B570" s="89"/>
      <c r="F570" s="91"/>
      <c r="G570" s="89"/>
      <c r="H570" s="89"/>
      <c r="I570" s="89"/>
      <c r="J570" s="89"/>
      <c r="K570" s="89"/>
      <c r="L570" s="89"/>
      <c r="M570" s="89"/>
      <c r="N570" s="89"/>
      <c r="O570" s="89"/>
      <c r="P570" s="89"/>
      <c r="Q570" s="89"/>
      <c r="R570" s="89"/>
      <c r="S570" s="89"/>
      <c r="U570" s="92"/>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c r="CM570" s="87"/>
    </row>
    <row r="571" spans="1:91" s="90" customFormat="1">
      <c r="A571" s="88"/>
      <c r="B571" s="89"/>
      <c r="F571" s="91"/>
      <c r="G571" s="89"/>
      <c r="H571" s="89"/>
      <c r="I571" s="89"/>
      <c r="J571" s="89"/>
      <c r="K571" s="89"/>
      <c r="L571" s="89"/>
      <c r="M571" s="89"/>
      <c r="N571" s="89"/>
      <c r="O571" s="89"/>
      <c r="P571" s="89"/>
      <c r="Q571" s="89"/>
      <c r="R571" s="89"/>
      <c r="S571" s="89"/>
      <c r="U571" s="92"/>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c r="CM571" s="87"/>
    </row>
    <row r="572" spans="1:91" s="90" customFormat="1">
      <c r="A572" s="88"/>
      <c r="B572" s="89"/>
      <c r="F572" s="91"/>
      <c r="G572" s="89"/>
      <c r="H572" s="89"/>
      <c r="I572" s="89"/>
      <c r="J572" s="89"/>
      <c r="K572" s="89"/>
      <c r="L572" s="89"/>
      <c r="M572" s="89"/>
      <c r="N572" s="89"/>
      <c r="O572" s="89"/>
      <c r="P572" s="89"/>
      <c r="Q572" s="89"/>
      <c r="R572" s="89"/>
      <c r="S572" s="89"/>
      <c r="U572" s="92"/>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c r="CM572" s="87"/>
    </row>
    <row r="573" spans="1:91" s="90" customFormat="1">
      <c r="A573" s="88"/>
      <c r="B573" s="89"/>
      <c r="F573" s="91"/>
      <c r="G573" s="89"/>
      <c r="H573" s="89"/>
      <c r="I573" s="89"/>
      <c r="J573" s="89"/>
      <c r="K573" s="89"/>
      <c r="L573" s="89"/>
      <c r="M573" s="89"/>
      <c r="N573" s="89"/>
      <c r="O573" s="89"/>
      <c r="P573" s="89"/>
      <c r="Q573" s="89"/>
      <c r="R573" s="89"/>
      <c r="S573" s="89"/>
      <c r="U573" s="92"/>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c r="CM573" s="87"/>
    </row>
    <row r="574" spans="1:91" s="90" customFormat="1">
      <c r="A574" s="88"/>
      <c r="B574" s="89"/>
      <c r="F574" s="91"/>
      <c r="G574" s="89"/>
      <c r="H574" s="89"/>
      <c r="I574" s="89"/>
      <c r="J574" s="89"/>
      <c r="K574" s="89"/>
      <c r="L574" s="89"/>
      <c r="M574" s="89"/>
      <c r="N574" s="89"/>
      <c r="O574" s="89"/>
      <c r="P574" s="89"/>
      <c r="Q574" s="89"/>
      <c r="R574" s="89"/>
      <c r="S574" s="89"/>
      <c r="U574" s="92"/>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c r="CM574" s="87"/>
    </row>
    <row r="575" spans="1:91" s="90" customFormat="1">
      <c r="A575" s="88"/>
      <c r="B575" s="89"/>
      <c r="F575" s="91"/>
      <c r="G575" s="89"/>
      <c r="H575" s="89"/>
      <c r="I575" s="89"/>
      <c r="J575" s="89"/>
      <c r="K575" s="89"/>
      <c r="L575" s="89"/>
      <c r="M575" s="89"/>
      <c r="N575" s="89"/>
      <c r="O575" s="89"/>
      <c r="P575" s="89"/>
      <c r="Q575" s="89"/>
      <c r="R575" s="89"/>
      <c r="S575" s="89"/>
      <c r="U575" s="92"/>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c r="CM575" s="87"/>
    </row>
    <row r="576" spans="1:91" s="90" customFormat="1">
      <c r="A576" s="88"/>
      <c r="B576" s="89"/>
      <c r="F576" s="91"/>
      <c r="G576" s="89"/>
      <c r="H576" s="89"/>
      <c r="I576" s="89"/>
      <c r="J576" s="89"/>
      <c r="K576" s="89"/>
      <c r="L576" s="89"/>
      <c r="M576" s="89"/>
      <c r="N576" s="89"/>
      <c r="O576" s="89"/>
      <c r="P576" s="89"/>
      <c r="Q576" s="89"/>
      <c r="R576" s="89"/>
      <c r="S576" s="89"/>
      <c r="U576" s="92"/>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c r="CM576" s="87"/>
    </row>
    <row r="577" spans="1:91" s="90" customFormat="1">
      <c r="A577" s="88"/>
      <c r="B577" s="89"/>
      <c r="F577" s="91"/>
      <c r="G577" s="89"/>
      <c r="H577" s="89"/>
      <c r="I577" s="89"/>
      <c r="J577" s="89"/>
      <c r="K577" s="89"/>
      <c r="L577" s="89"/>
      <c r="M577" s="89"/>
      <c r="N577" s="89"/>
      <c r="O577" s="89"/>
      <c r="P577" s="89"/>
      <c r="Q577" s="89"/>
      <c r="R577" s="89"/>
      <c r="S577" s="89"/>
      <c r="U577" s="92"/>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c r="CM577" s="87"/>
    </row>
    <row r="578" spans="1:91" s="90" customFormat="1">
      <c r="A578" s="88"/>
      <c r="B578" s="89"/>
      <c r="F578" s="91"/>
      <c r="G578" s="89"/>
      <c r="H578" s="89"/>
      <c r="I578" s="89"/>
      <c r="J578" s="89"/>
      <c r="K578" s="89"/>
      <c r="L578" s="89"/>
      <c r="M578" s="89"/>
      <c r="N578" s="89"/>
      <c r="O578" s="89"/>
      <c r="P578" s="89"/>
      <c r="Q578" s="89"/>
      <c r="R578" s="89"/>
      <c r="S578" s="89"/>
      <c r="U578" s="92"/>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c r="CM578" s="87"/>
    </row>
    <row r="579" spans="1:91" s="90" customFormat="1">
      <c r="A579" s="88"/>
      <c r="B579" s="89"/>
      <c r="F579" s="91"/>
      <c r="G579" s="89"/>
      <c r="H579" s="89"/>
      <c r="I579" s="89"/>
      <c r="J579" s="89"/>
      <c r="K579" s="89"/>
      <c r="L579" s="89"/>
      <c r="M579" s="89"/>
      <c r="N579" s="89"/>
      <c r="O579" s="89"/>
      <c r="P579" s="89"/>
      <c r="Q579" s="89"/>
      <c r="R579" s="89"/>
      <c r="S579" s="89"/>
      <c r="U579" s="92"/>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c r="CM579" s="87"/>
    </row>
    <row r="580" spans="1:91" s="90" customFormat="1">
      <c r="A580" s="88"/>
      <c r="B580" s="89"/>
      <c r="F580" s="91"/>
      <c r="G580" s="89"/>
      <c r="H580" s="89"/>
      <c r="I580" s="89"/>
      <c r="J580" s="89"/>
      <c r="K580" s="89"/>
      <c r="L580" s="89"/>
      <c r="M580" s="89"/>
      <c r="N580" s="89"/>
      <c r="O580" s="89"/>
      <c r="P580" s="89"/>
      <c r="Q580" s="89"/>
      <c r="R580" s="89"/>
      <c r="S580" s="89"/>
      <c r="U580" s="92"/>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c r="CM580" s="87"/>
    </row>
    <row r="581" spans="1:91" s="90" customFormat="1">
      <c r="A581" s="88"/>
      <c r="B581" s="89"/>
      <c r="F581" s="91"/>
      <c r="G581" s="89"/>
      <c r="H581" s="89"/>
      <c r="I581" s="89"/>
      <c r="J581" s="89"/>
      <c r="K581" s="89"/>
      <c r="L581" s="89"/>
      <c r="M581" s="89"/>
      <c r="N581" s="89"/>
      <c r="O581" s="89"/>
      <c r="P581" s="89"/>
      <c r="Q581" s="89"/>
      <c r="R581" s="89"/>
      <c r="S581" s="89"/>
      <c r="U581" s="92"/>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c r="CM581" s="87"/>
    </row>
    <row r="582" spans="1:91" s="90" customFormat="1">
      <c r="A582" s="88"/>
      <c r="B582" s="89"/>
      <c r="F582" s="91"/>
      <c r="G582" s="89"/>
      <c r="H582" s="89"/>
      <c r="I582" s="89"/>
      <c r="J582" s="89"/>
      <c r="K582" s="89"/>
      <c r="L582" s="89"/>
      <c r="M582" s="89"/>
      <c r="N582" s="89"/>
      <c r="O582" s="89"/>
      <c r="P582" s="89"/>
      <c r="Q582" s="89"/>
      <c r="R582" s="89"/>
      <c r="S582" s="89"/>
      <c r="U582" s="92"/>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c r="CM582" s="87"/>
    </row>
    <row r="583" spans="1:91" s="90" customFormat="1">
      <c r="A583" s="88"/>
      <c r="B583" s="89"/>
      <c r="F583" s="91"/>
      <c r="G583" s="89"/>
      <c r="H583" s="89"/>
      <c r="I583" s="89"/>
      <c r="J583" s="89"/>
      <c r="K583" s="89"/>
      <c r="L583" s="89"/>
      <c r="M583" s="89"/>
      <c r="N583" s="89"/>
      <c r="O583" s="89"/>
      <c r="P583" s="89"/>
      <c r="Q583" s="89"/>
      <c r="R583" s="89"/>
      <c r="S583" s="89"/>
      <c r="U583" s="92"/>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c r="CM583" s="87"/>
    </row>
    <row r="584" spans="1:91" s="90" customFormat="1">
      <c r="A584" s="88"/>
      <c r="B584" s="89"/>
      <c r="F584" s="91"/>
      <c r="G584" s="89"/>
      <c r="H584" s="89"/>
      <c r="I584" s="89"/>
      <c r="J584" s="89"/>
      <c r="K584" s="89"/>
      <c r="L584" s="89"/>
      <c r="M584" s="89"/>
      <c r="N584" s="89"/>
      <c r="O584" s="89"/>
      <c r="P584" s="89"/>
      <c r="Q584" s="89"/>
      <c r="R584" s="89"/>
      <c r="S584" s="89"/>
      <c r="U584" s="92"/>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c r="CM584" s="87"/>
    </row>
    <row r="585" spans="1:91" s="90" customFormat="1">
      <c r="A585" s="88"/>
      <c r="B585" s="89"/>
      <c r="F585" s="91"/>
      <c r="G585" s="89"/>
      <c r="H585" s="89"/>
      <c r="I585" s="89"/>
      <c r="J585" s="89"/>
      <c r="K585" s="89"/>
      <c r="L585" s="89"/>
      <c r="M585" s="89"/>
      <c r="N585" s="89"/>
      <c r="O585" s="89"/>
      <c r="P585" s="89"/>
      <c r="Q585" s="89"/>
      <c r="R585" s="89"/>
      <c r="S585" s="89"/>
      <c r="U585" s="92"/>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c r="CM585" s="87"/>
    </row>
    <row r="586" spans="1:91" s="90" customFormat="1">
      <c r="A586" s="88"/>
      <c r="B586" s="89"/>
      <c r="F586" s="91"/>
      <c r="G586" s="89"/>
      <c r="H586" s="89"/>
      <c r="I586" s="89"/>
      <c r="J586" s="89"/>
      <c r="K586" s="89"/>
      <c r="L586" s="89"/>
      <c r="M586" s="89"/>
      <c r="N586" s="89"/>
      <c r="O586" s="89"/>
      <c r="P586" s="89"/>
      <c r="Q586" s="89"/>
      <c r="R586" s="89"/>
      <c r="S586" s="89"/>
      <c r="U586" s="92"/>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c r="CM586" s="87"/>
    </row>
    <row r="587" spans="1:91" s="90" customFormat="1">
      <c r="A587" s="88"/>
      <c r="B587" s="89"/>
      <c r="F587" s="91"/>
      <c r="G587" s="89"/>
      <c r="H587" s="89"/>
      <c r="I587" s="89"/>
      <c r="J587" s="89"/>
      <c r="K587" s="89"/>
      <c r="L587" s="89"/>
      <c r="M587" s="89"/>
      <c r="N587" s="89"/>
      <c r="O587" s="89"/>
      <c r="P587" s="89"/>
      <c r="Q587" s="89"/>
      <c r="R587" s="89"/>
      <c r="S587" s="89"/>
      <c r="U587" s="92"/>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c r="CM587" s="87"/>
    </row>
    <row r="588" spans="1:91" s="90" customFormat="1">
      <c r="A588" s="88"/>
      <c r="B588" s="89"/>
      <c r="F588" s="91"/>
      <c r="G588" s="89"/>
      <c r="H588" s="89"/>
      <c r="I588" s="89"/>
      <c r="J588" s="89"/>
      <c r="K588" s="89"/>
      <c r="L588" s="89"/>
      <c r="M588" s="89"/>
      <c r="N588" s="89"/>
      <c r="O588" s="89"/>
      <c r="P588" s="89"/>
      <c r="Q588" s="89"/>
      <c r="R588" s="89"/>
      <c r="S588" s="89"/>
      <c r="U588" s="92"/>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c r="CM588" s="87"/>
    </row>
    <row r="589" spans="1:91" s="90" customFormat="1">
      <c r="A589" s="88"/>
      <c r="B589" s="89"/>
      <c r="F589" s="91"/>
      <c r="G589" s="89"/>
      <c r="H589" s="89"/>
      <c r="I589" s="89"/>
      <c r="J589" s="89"/>
      <c r="K589" s="89"/>
      <c r="L589" s="89"/>
      <c r="M589" s="89"/>
      <c r="N589" s="89"/>
      <c r="O589" s="89"/>
      <c r="P589" s="89"/>
      <c r="Q589" s="89"/>
      <c r="R589" s="89"/>
      <c r="S589" s="89"/>
      <c r="U589" s="92"/>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c r="CM589" s="87"/>
    </row>
    <row r="590" spans="1:91" s="90" customFormat="1">
      <c r="A590" s="88"/>
      <c r="B590" s="89"/>
      <c r="F590" s="91"/>
      <c r="G590" s="89"/>
      <c r="H590" s="89"/>
      <c r="I590" s="89"/>
      <c r="J590" s="89"/>
      <c r="K590" s="89"/>
      <c r="L590" s="89"/>
      <c r="M590" s="89"/>
      <c r="N590" s="89"/>
      <c r="O590" s="89"/>
      <c r="P590" s="89"/>
      <c r="Q590" s="89"/>
      <c r="R590" s="89"/>
      <c r="S590" s="89"/>
      <c r="U590" s="92"/>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c r="CM590" s="87"/>
    </row>
    <row r="591" spans="1:91" s="90" customFormat="1">
      <c r="A591" s="88"/>
      <c r="B591" s="89"/>
      <c r="F591" s="91"/>
      <c r="G591" s="89"/>
      <c r="H591" s="89"/>
      <c r="I591" s="89"/>
      <c r="J591" s="89"/>
      <c r="K591" s="89"/>
      <c r="L591" s="89"/>
      <c r="M591" s="89"/>
      <c r="N591" s="89"/>
      <c r="O591" s="89"/>
      <c r="P591" s="89"/>
      <c r="Q591" s="89"/>
      <c r="R591" s="89"/>
      <c r="S591" s="89"/>
      <c r="U591" s="92"/>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c r="CM591" s="87"/>
    </row>
    <row r="592" spans="1:91" s="90" customFormat="1">
      <c r="A592" s="88"/>
      <c r="B592" s="89"/>
      <c r="F592" s="91"/>
      <c r="G592" s="89"/>
      <c r="H592" s="89"/>
      <c r="I592" s="89"/>
      <c r="J592" s="89"/>
      <c r="K592" s="89"/>
      <c r="L592" s="89"/>
      <c r="M592" s="89"/>
      <c r="N592" s="89"/>
      <c r="O592" s="89"/>
      <c r="P592" s="89"/>
      <c r="Q592" s="89"/>
      <c r="R592" s="89"/>
      <c r="S592" s="89"/>
      <c r="U592" s="92"/>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c r="CM592" s="87"/>
    </row>
    <row r="593" spans="1:91" s="90" customFormat="1">
      <c r="A593" s="88"/>
      <c r="B593" s="89"/>
      <c r="F593" s="91"/>
      <c r="G593" s="89"/>
      <c r="H593" s="89"/>
      <c r="I593" s="89"/>
      <c r="J593" s="89"/>
      <c r="K593" s="89"/>
      <c r="L593" s="89"/>
      <c r="M593" s="89"/>
      <c r="N593" s="89"/>
      <c r="O593" s="89"/>
      <c r="P593" s="89"/>
      <c r="Q593" s="89"/>
      <c r="R593" s="89"/>
      <c r="S593" s="89"/>
      <c r="U593" s="92"/>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c r="CM593" s="87"/>
    </row>
    <row r="594" spans="1:91" s="90" customFormat="1">
      <c r="A594" s="88"/>
      <c r="B594" s="89"/>
      <c r="F594" s="91"/>
      <c r="G594" s="89"/>
      <c r="H594" s="89"/>
      <c r="I594" s="89"/>
      <c r="J594" s="89"/>
      <c r="K594" s="89"/>
      <c r="L594" s="89"/>
      <c r="M594" s="89"/>
      <c r="N594" s="89"/>
      <c r="O594" s="89"/>
      <c r="P594" s="89"/>
      <c r="Q594" s="89"/>
      <c r="R594" s="89"/>
      <c r="S594" s="89"/>
      <c r="U594" s="92"/>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c r="CM594" s="87"/>
    </row>
    <row r="595" spans="1:91" s="90" customFormat="1">
      <c r="A595" s="88"/>
      <c r="B595" s="89"/>
      <c r="F595" s="91"/>
      <c r="G595" s="89"/>
      <c r="H595" s="89"/>
      <c r="I595" s="89"/>
      <c r="J595" s="89"/>
      <c r="K595" s="89"/>
      <c r="L595" s="89"/>
      <c r="M595" s="89"/>
      <c r="N595" s="89"/>
      <c r="O595" s="89"/>
      <c r="P595" s="89"/>
      <c r="Q595" s="89"/>
      <c r="R595" s="89"/>
      <c r="S595" s="89"/>
      <c r="U595" s="92"/>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c r="CM595" s="87"/>
    </row>
    <row r="596" spans="1:91" s="90" customFormat="1">
      <c r="A596" s="88"/>
      <c r="B596" s="89"/>
      <c r="F596" s="91"/>
      <c r="G596" s="89"/>
      <c r="H596" s="89"/>
      <c r="I596" s="89"/>
      <c r="J596" s="89"/>
      <c r="K596" s="89"/>
      <c r="L596" s="89"/>
      <c r="M596" s="89"/>
      <c r="N596" s="89"/>
      <c r="O596" s="89"/>
      <c r="P596" s="89"/>
      <c r="Q596" s="89"/>
      <c r="R596" s="89"/>
      <c r="S596" s="89"/>
      <c r="U596" s="92"/>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c r="CM596" s="87"/>
    </row>
    <row r="597" spans="1:91" s="90" customFormat="1">
      <c r="A597" s="88"/>
      <c r="B597" s="89"/>
      <c r="F597" s="91"/>
      <c r="G597" s="89"/>
      <c r="H597" s="89"/>
      <c r="I597" s="89"/>
      <c r="J597" s="89"/>
      <c r="K597" s="89"/>
      <c r="L597" s="89"/>
      <c r="M597" s="89"/>
      <c r="N597" s="89"/>
      <c r="O597" s="89"/>
      <c r="P597" s="89"/>
      <c r="Q597" s="89"/>
      <c r="R597" s="89"/>
      <c r="S597" s="89"/>
      <c r="U597" s="92"/>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c r="CM597" s="87"/>
    </row>
    <row r="598" spans="1:91" s="90" customFormat="1">
      <c r="A598" s="88"/>
      <c r="B598" s="89"/>
      <c r="F598" s="91"/>
      <c r="G598" s="89"/>
      <c r="H598" s="89"/>
      <c r="I598" s="89"/>
      <c r="J598" s="89"/>
      <c r="K598" s="89"/>
      <c r="L598" s="89"/>
      <c r="M598" s="89"/>
      <c r="N598" s="89"/>
      <c r="O598" s="89"/>
      <c r="P598" s="89"/>
      <c r="Q598" s="89"/>
      <c r="R598" s="89"/>
      <c r="S598" s="89"/>
      <c r="U598" s="92"/>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c r="CM598" s="87"/>
    </row>
    <row r="599" spans="1:91" s="90" customFormat="1">
      <c r="A599" s="88"/>
      <c r="B599" s="89"/>
      <c r="F599" s="91"/>
      <c r="G599" s="89"/>
      <c r="H599" s="89"/>
      <c r="I599" s="89"/>
      <c r="J599" s="89"/>
      <c r="K599" s="89"/>
      <c r="L599" s="89"/>
      <c r="M599" s="89"/>
      <c r="N599" s="89"/>
      <c r="O599" s="89"/>
      <c r="P599" s="89"/>
      <c r="Q599" s="89"/>
      <c r="R599" s="89"/>
      <c r="S599" s="89"/>
      <c r="U599" s="92"/>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c r="CM599" s="87"/>
    </row>
    <row r="600" spans="1:91" s="90" customFormat="1">
      <c r="A600" s="88"/>
      <c r="B600" s="89"/>
      <c r="F600" s="91"/>
      <c r="G600" s="89"/>
      <c r="H600" s="89"/>
      <c r="I600" s="89"/>
      <c r="J600" s="89"/>
      <c r="K600" s="89"/>
      <c r="L600" s="89"/>
      <c r="M600" s="89"/>
      <c r="N600" s="89"/>
      <c r="O600" s="89"/>
      <c r="P600" s="89"/>
      <c r="Q600" s="89"/>
      <c r="R600" s="89"/>
      <c r="S600" s="89"/>
      <c r="U600" s="92"/>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c r="CM600" s="87"/>
    </row>
    <row r="601" spans="1:91" s="90" customFormat="1">
      <c r="A601" s="88"/>
      <c r="B601" s="89"/>
      <c r="F601" s="91"/>
      <c r="G601" s="89"/>
      <c r="H601" s="89"/>
      <c r="I601" s="89"/>
      <c r="J601" s="89"/>
      <c r="K601" s="89"/>
      <c r="L601" s="89"/>
      <c r="M601" s="89"/>
      <c r="N601" s="89"/>
      <c r="O601" s="89"/>
      <c r="P601" s="89"/>
      <c r="Q601" s="89"/>
      <c r="R601" s="89"/>
      <c r="S601" s="89"/>
      <c r="U601" s="92"/>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c r="CM601" s="87"/>
    </row>
    <row r="602" spans="1:91" s="90" customFormat="1">
      <c r="A602" s="88"/>
      <c r="B602" s="89"/>
      <c r="F602" s="91"/>
      <c r="G602" s="89"/>
      <c r="H602" s="89"/>
      <c r="I602" s="89"/>
      <c r="J602" s="89"/>
      <c r="K602" s="89"/>
      <c r="L602" s="89"/>
      <c r="M602" s="89"/>
      <c r="N602" s="89"/>
      <c r="O602" s="89"/>
      <c r="P602" s="89"/>
      <c r="Q602" s="89"/>
      <c r="R602" s="89"/>
      <c r="S602" s="89"/>
      <c r="U602" s="92"/>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c r="CM602" s="87"/>
    </row>
    <row r="603" spans="1:91" s="90" customFormat="1">
      <c r="A603" s="88"/>
      <c r="B603" s="89"/>
      <c r="F603" s="91"/>
      <c r="G603" s="89"/>
      <c r="H603" s="89"/>
      <c r="I603" s="89"/>
      <c r="J603" s="89"/>
      <c r="K603" s="89"/>
      <c r="L603" s="89"/>
      <c r="M603" s="89"/>
      <c r="N603" s="89"/>
      <c r="O603" s="89"/>
      <c r="P603" s="89"/>
      <c r="Q603" s="89"/>
      <c r="R603" s="89"/>
      <c r="S603" s="89"/>
      <c r="U603" s="92"/>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c r="CM603" s="87"/>
    </row>
    <row r="604" spans="1:91" s="90" customFormat="1">
      <c r="A604" s="88"/>
      <c r="B604" s="89"/>
      <c r="F604" s="91"/>
      <c r="G604" s="89"/>
      <c r="H604" s="89"/>
      <c r="I604" s="89"/>
      <c r="J604" s="89"/>
      <c r="K604" s="89"/>
      <c r="L604" s="89"/>
      <c r="M604" s="89"/>
      <c r="N604" s="89"/>
      <c r="O604" s="89"/>
      <c r="P604" s="89"/>
      <c r="Q604" s="89"/>
      <c r="R604" s="89"/>
      <c r="S604" s="89"/>
      <c r="U604" s="92"/>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c r="CM604" s="87"/>
    </row>
    <row r="605" spans="1:91" s="90" customFormat="1">
      <c r="A605" s="88"/>
      <c r="B605" s="89"/>
      <c r="F605" s="91"/>
      <c r="G605" s="89"/>
      <c r="H605" s="89"/>
      <c r="I605" s="89"/>
      <c r="J605" s="89"/>
      <c r="K605" s="89"/>
      <c r="L605" s="89"/>
      <c r="M605" s="89"/>
      <c r="N605" s="89"/>
      <c r="O605" s="89"/>
      <c r="P605" s="89"/>
      <c r="Q605" s="89"/>
      <c r="R605" s="89"/>
      <c r="S605" s="89"/>
      <c r="U605" s="92"/>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c r="CM605" s="87"/>
    </row>
    <row r="606" spans="1:91" s="90" customFormat="1">
      <c r="A606" s="88"/>
      <c r="B606" s="89"/>
      <c r="F606" s="91"/>
      <c r="G606" s="89"/>
      <c r="H606" s="89"/>
      <c r="I606" s="89"/>
      <c r="J606" s="89"/>
      <c r="K606" s="89"/>
      <c r="L606" s="89"/>
      <c r="M606" s="89"/>
      <c r="N606" s="89"/>
      <c r="O606" s="89"/>
      <c r="P606" s="89"/>
      <c r="Q606" s="89"/>
      <c r="R606" s="89"/>
      <c r="S606" s="89"/>
      <c r="U606" s="92"/>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c r="CM606" s="87"/>
    </row>
    <row r="607" spans="1:91" s="90" customFormat="1">
      <c r="A607" s="88"/>
      <c r="B607" s="89"/>
      <c r="F607" s="91"/>
      <c r="G607" s="89"/>
      <c r="H607" s="89"/>
      <c r="I607" s="89"/>
      <c r="J607" s="89"/>
      <c r="K607" s="89"/>
      <c r="L607" s="89"/>
      <c r="M607" s="89"/>
      <c r="N607" s="89"/>
      <c r="O607" s="89"/>
      <c r="P607" s="89"/>
      <c r="Q607" s="89"/>
      <c r="R607" s="89"/>
      <c r="S607" s="89"/>
      <c r="U607" s="92"/>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c r="CM607" s="87"/>
    </row>
    <row r="608" spans="1:91" s="90" customFormat="1">
      <c r="A608" s="88"/>
      <c r="B608" s="89"/>
      <c r="F608" s="91"/>
      <c r="G608" s="89"/>
      <c r="H608" s="89"/>
      <c r="I608" s="89"/>
      <c r="J608" s="89"/>
      <c r="K608" s="89"/>
      <c r="L608" s="89"/>
      <c r="M608" s="89"/>
      <c r="N608" s="89"/>
      <c r="O608" s="89"/>
      <c r="P608" s="89"/>
      <c r="Q608" s="89"/>
      <c r="R608" s="89"/>
      <c r="S608" s="89"/>
      <c r="U608" s="92"/>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c r="CM608" s="87"/>
    </row>
    <row r="609" spans="1:91" s="90" customFormat="1">
      <c r="A609" s="88"/>
      <c r="B609" s="89"/>
      <c r="F609" s="91"/>
      <c r="G609" s="89"/>
      <c r="H609" s="89"/>
      <c r="I609" s="89"/>
      <c r="J609" s="89"/>
      <c r="K609" s="89"/>
      <c r="L609" s="89"/>
      <c r="M609" s="89"/>
      <c r="N609" s="89"/>
      <c r="O609" s="89"/>
      <c r="P609" s="89"/>
      <c r="Q609" s="89"/>
      <c r="R609" s="89"/>
      <c r="S609" s="89"/>
      <c r="U609" s="92"/>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c r="CM609" s="87"/>
    </row>
    <row r="610" spans="1:91" s="90" customFormat="1">
      <c r="A610" s="88"/>
      <c r="B610" s="89"/>
      <c r="F610" s="91"/>
      <c r="G610" s="89"/>
      <c r="H610" s="89"/>
      <c r="I610" s="89"/>
      <c r="J610" s="89"/>
      <c r="K610" s="89"/>
      <c r="L610" s="89"/>
      <c r="M610" s="89"/>
      <c r="N610" s="89"/>
      <c r="O610" s="89"/>
      <c r="P610" s="89"/>
      <c r="Q610" s="89"/>
      <c r="R610" s="89"/>
      <c r="S610" s="89"/>
      <c r="U610" s="92"/>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c r="CM610" s="87"/>
    </row>
    <row r="611" spans="1:91" s="90" customFormat="1">
      <c r="A611" s="88"/>
      <c r="B611" s="89"/>
      <c r="F611" s="91"/>
      <c r="G611" s="89"/>
      <c r="H611" s="89"/>
      <c r="I611" s="89"/>
      <c r="J611" s="89"/>
      <c r="K611" s="89"/>
      <c r="L611" s="89"/>
      <c r="M611" s="89"/>
      <c r="N611" s="89"/>
      <c r="O611" s="89"/>
      <c r="P611" s="89"/>
      <c r="Q611" s="89"/>
      <c r="R611" s="89"/>
      <c r="S611" s="89"/>
      <c r="U611" s="92"/>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c r="CM611" s="87"/>
    </row>
    <row r="612" spans="1:91" s="90" customFormat="1">
      <c r="A612" s="88"/>
      <c r="B612" s="89"/>
      <c r="F612" s="91"/>
      <c r="G612" s="89"/>
      <c r="H612" s="89"/>
      <c r="I612" s="89"/>
      <c r="J612" s="89"/>
      <c r="K612" s="89"/>
      <c r="L612" s="89"/>
      <c r="M612" s="89"/>
      <c r="N612" s="89"/>
      <c r="O612" s="89"/>
      <c r="P612" s="89"/>
      <c r="Q612" s="89"/>
      <c r="R612" s="89"/>
      <c r="S612" s="89"/>
      <c r="U612" s="92"/>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c r="CM612" s="87"/>
    </row>
    <row r="613" spans="1:91" s="90" customFormat="1">
      <c r="A613" s="88"/>
      <c r="B613" s="89"/>
      <c r="F613" s="91"/>
      <c r="G613" s="89"/>
      <c r="H613" s="89"/>
      <c r="I613" s="89"/>
      <c r="J613" s="89"/>
      <c r="K613" s="89"/>
      <c r="L613" s="89"/>
      <c r="M613" s="89"/>
      <c r="N613" s="89"/>
      <c r="O613" s="89"/>
      <c r="P613" s="89"/>
      <c r="Q613" s="89"/>
      <c r="R613" s="89"/>
      <c r="S613" s="89"/>
      <c r="U613" s="92"/>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c r="CM613" s="87"/>
    </row>
    <row r="614" spans="1:91" s="90" customFormat="1">
      <c r="A614" s="88"/>
      <c r="B614" s="89"/>
      <c r="F614" s="91"/>
      <c r="G614" s="89"/>
      <c r="H614" s="89"/>
      <c r="I614" s="89"/>
      <c r="J614" s="89"/>
      <c r="K614" s="89"/>
      <c r="L614" s="89"/>
      <c r="M614" s="89"/>
      <c r="N614" s="89"/>
      <c r="O614" s="89"/>
      <c r="P614" s="89"/>
      <c r="Q614" s="89"/>
      <c r="R614" s="89"/>
      <c r="S614" s="89"/>
      <c r="U614" s="92"/>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c r="CM614" s="87"/>
    </row>
    <row r="615" spans="1:91" s="90" customFormat="1">
      <c r="A615" s="88"/>
      <c r="B615" s="89"/>
      <c r="F615" s="91"/>
      <c r="G615" s="89"/>
      <c r="H615" s="89"/>
      <c r="I615" s="89"/>
      <c r="J615" s="89"/>
      <c r="K615" s="89"/>
      <c r="L615" s="89"/>
      <c r="M615" s="89"/>
      <c r="N615" s="89"/>
      <c r="O615" s="89"/>
      <c r="P615" s="89"/>
      <c r="Q615" s="89"/>
      <c r="R615" s="89"/>
      <c r="S615" s="89"/>
      <c r="U615" s="92"/>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c r="CM615" s="87"/>
    </row>
    <row r="616" spans="1:91" s="90" customFormat="1">
      <c r="A616" s="88"/>
      <c r="B616" s="89"/>
      <c r="F616" s="91"/>
      <c r="G616" s="89"/>
      <c r="H616" s="89"/>
      <c r="I616" s="89"/>
      <c r="J616" s="89"/>
      <c r="K616" s="89"/>
      <c r="L616" s="89"/>
      <c r="M616" s="89"/>
      <c r="N616" s="89"/>
      <c r="O616" s="89"/>
      <c r="P616" s="89"/>
      <c r="Q616" s="89"/>
      <c r="R616" s="89"/>
      <c r="S616" s="89"/>
      <c r="U616" s="92"/>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c r="CM616" s="87"/>
    </row>
    <row r="617" spans="1:91" s="90" customFormat="1">
      <c r="A617" s="88"/>
      <c r="B617" s="89"/>
      <c r="F617" s="91"/>
      <c r="G617" s="89"/>
      <c r="H617" s="89"/>
      <c r="I617" s="89"/>
      <c r="J617" s="89"/>
      <c r="K617" s="89"/>
      <c r="L617" s="89"/>
      <c r="M617" s="89"/>
      <c r="N617" s="89"/>
      <c r="O617" s="89"/>
      <c r="P617" s="89"/>
      <c r="Q617" s="89"/>
      <c r="R617" s="89"/>
      <c r="S617" s="89"/>
      <c r="U617" s="92"/>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c r="CM617" s="87"/>
    </row>
    <row r="618" spans="1:91" s="90" customFormat="1">
      <c r="A618" s="88"/>
      <c r="B618" s="89"/>
      <c r="F618" s="91"/>
      <c r="G618" s="89"/>
      <c r="H618" s="89"/>
      <c r="I618" s="89"/>
      <c r="J618" s="89"/>
      <c r="K618" s="89"/>
      <c r="L618" s="89"/>
      <c r="M618" s="89"/>
      <c r="N618" s="89"/>
      <c r="O618" s="89"/>
      <c r="P618" s="89"/>
      <c r="Q618" s="89"/>
      <c r="R618" s="89"/>
      <c r="S618" s="89"/>
      <c r="U618" s="92"/>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c r="CM618" s="87"/>
    </row>
    <row r="619" spans="1:91" s="90" customFormat="1">
      <c r="A619" s="88"/>
      <c r="B619" s="89"/>
      <c r="F619" s="91"/>
      <c r="G619" s="89"/>
      <c r="H619" s="89"/>
      <c r="I619" s="89"/>
      <c r="J619" s="89"/>
      <c r="K619" s="89"/>
      <c r="L619" s="89"/>
      <c r="M619" s="89"/>
      <c r="N619" s="89"/>
      <c r="O619" s="89"/>
      <c r="P619" s="89"/>
      <c r="Q619" s="89"/>
      <c r="R619" s="89"/>
      <c r="S619" s="89"/>
      <c r="U619" s="92"/>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c r="CM619" s="87"/>
    </row>
    <row r="620" spans="1:91" s="90" customFormat="1">
      <c r="A620" s="88"/>
      <c r="B620" s="89"/>
      <c r="F620" s="91"/>
      <c r="G620" s="89"/>
      <c r="H620" s="89"/>
      <c r="I620" s="89"/>
      <c r="J620" s="89"/>
      <c r="K620" s="89"/>
      <c r="L620" s="89"/>
      <c r="M620" s="89"/>
      <c r="N620" s="89"/>
      <c r="O620" s="89"/>
      <c r="P620" s="89"/>
      <c r="Q620" s="89"/>
      <c r="R620" s="89"/>
      <c r="S620" s="89"/>
      <c r="U620" s="92"/>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c r="CM620" s="87"/>
    </row>
    <row r="621" spans="1:91" s="90" customFormat="1">
      <c r="A621" s="88"/>
      <c r="B621" s="89"/>
      <c r="F621" s="91"/>
      <c r="G621" s="89"/>
      <c r="H621" s="89"/>
      <c r="I621" s="89"/>
      <c r="J621" s="89"/>
      <c r="K621" s="89"/>
      <c r="L621" s="89"/>
      <c r="M621" s="89"/>
      <c r="N621" s="89"/>
      <c r="O621" s="89"/>
      <c r="P621" s="89"/>
      <c r="Q621" s="89"/>
      <c r="R621" s="89"/>
      <c r="S621" s="89"/>
      <c r="U621" s="92"/>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c r="CM621" s="87"/>
    </row>
    <row r="622" spans="1:91" s="90" customFormat="1">
      <c r="A622" s="88"/>
      <c r="B622" s="89"/>
      <c r="F622" s="91"/>
      <c r="G622" s="89"/>
      <c r="H622" s="89"/>
      <c r="I622" s="89"/>
      <c r="J622" s="89"/>
      <c r="K622" s="89"/>
      <c r="L622" s="89"/>
      <c r="M622" s="89"/>
      <c r="N622" s="89"/>
      <c r="O622" s="89"/>
      <c r="P622" s="89"/>
      <c r="Q622" s="89"/>
      <c r="R622" s="89"/>
      <c r="S622" s="89"/>
      <c r="U622" s="92"/>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c r="CM622" s="87"/>
    </row>
    <row r="623" spans="1:91" s="90" customFormat="1">
      <c r="A623" s="88"/>
      <c r="B623" s="89"/>
      <c r="F623" s="91"/>
      <c r="G623" s="89"/>
      <c r="H623" s="89"/>
      <c r="I623" s="89"/>
      <c r="J623" s="89"/>
      <c r="K623" s="89"/>
      <c r="L623" s="89"/>
      <c r="M623" s="89"/>
      <c r="N623" s="89"/>
      <c r="O623" s="89"/>
      <c r="P623" s="89"/>
      <c r="Q623" s="89"/>
      <c r="R623" s="89"/>
      <c r="S623" s="89"/>
      <c r="U623" s="92"/>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c r="CM623" s="87"/>
    </row>
    <row r="624" spans="1:91" s="90" customFormat="1">
      <c r="A624" s="88"/>
      <c r="B624" s="89"/>
      <c r="F624" s="91"/>
      <c r="G624" s="89"/>
      <c r="H624" s="89"/>
      <c r="I624" s="89"/>
      <c r="J624" s="89"/>
      <c r="K624" s="89"/>
      <c r="L624" s="89"/>
      <c r="M624" s="89"/>
      <c r="N624" s="89"/>
      <c r="O624" s="89"/>
      <c r="P624" s="89"/>
      <c r="Q624" s="89"/>
      <c r="R624" s="89"/>
      <c r="S624" s="89"/>
      <c r="U624" s="92"/>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c r="CM624" s="87"/>
    </row>
    <row r="625" spans="1:91" s="90" customFormat="1">
      <c r="A625" s="88"/>
      <c r="B625" s="89"/>
      <c r="F625" s="91"/>
      <c r="G625" s="89"/>
      <c r="H625" s="89"/>
      <c r="I625" s="89"/>
      <c r="J625" s="89"/>
      <c r="K625" s="89"/>
      <c r="L625" s="89"/>
      <c r="M625" s="89"/>
      <c r="N625" s="89"/>
      <c r="O625" s="89"/>
      <c r="P625" s="89"/>
      <c r="Q625" s="89"/>
      <c r="R625" s="89"/>
      <c r="S625" s="89"/>
      <c r="U625" s="92"/>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c r="CM625" s="87"/>
    </row>
    <row r="626" spans="1:91" s="90" customFormat="1">
      <c r="A626" s="88"/>
      <c r="B626" s="89"/>
      <c r="F626" s="91"/>
      <c r="G626" s="89"/>
      <c r="H626" s="89"/>
      <c r="I626" s="89"/>
      <c r="J626" s="89"/>
      <c r="K626" s="89"/>
      <c r="L626" s="89"/>
      <c r="M626" s="89"/>
      <c r="N626" s="89"/>
      <c r="O626" s="89"/>
      <c r="P626" s="89"/>
      <c r="Q626" s="89"/>
      <c r="R626" s="89"/>
      <c r="S626" s="89"/>
      <c r="U626" s="92"/>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c r="CM626" s="87"/>
    </row>
    <row r="627" spans="1:91" s="90" customFormat="1">
      <c r="A627" s="88"/>
      <c r="B627" s="89"/>
      <c r="F627" s="91"/>
      <c r="G627" s="89"/>
      <c r="H627" s="89"/>
      <c r="I627" s="89"/>
      <c r="J627" s="89"/>
      <c r="K627" s="89"/>
      <c r="L627" s="89"/>
      <c r="M627" s="89"/>
      <c r="N627" s="89"/>
      <c r="O627" s="89"/>
      <c r="P627" s="89"/>
      <c r="Q627" s="89"/>
      <c r="R627" s="89"/>
      <c r="S627" s="89"/>
      <c r="U627" s="92"/>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c r="CM627" s="87"/>
    </row>
    <row r="628" spans="1:91" s="90" customFormat="1">
      <c r="A628" s="88"/>
      <c r="B628" s="89"/>
      <c r="F628" s="91"/>
      <c r="G628" s="89"/>
      <c r="H628" s="89"/>
      <c r="I628" s="89"/>
      <c r="J628" s="89"/>
      <c r="K628" s="89"/>
      <c r="L628" s="89"/>
      <c r="M628" s="89"/>
      <c r="N628" s="89"/>
      <c r="O628" s="89"/>
      <c r="P628" s="89"/>
      <c r="Q628" s="89"/>
      <c r="R628" s="89"/>
      <c r="S628" s="89"/>
      <c r="U628" s="92"/>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c r="CM628" s="87"/>
    </row>
    <row r="629" spans="1:91" s="90" customFormat="1">
      <c r="A629" s="88"/>
      <c r="B629" s="89"/>
      <c r="F629" s="91"/>
      <c r="G629" s="89"/>
      <c r="H629" s="89"/>
      <c r="I629" s="89"/>
      <c r="J629" s="89"/>
      <c r="K629" s="89"/>
      <c r="L629" s="89"/>
      <c r="M629" s="89"/>
      <c r="N629" s="89"/>
      <c r="O629" s="89"/>
      <c r="P629" s="89"/>
      <c r="Q629" s="89"/>
      <c r="R629" s="89"/>
      <c r="S629" s="89"/>
      <c r="U629" s="92"/>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c r="CM629" s="87"/>
    </row>
    <row r="630" spans="1:91" s="90" customFormat="1">
      <c r="A630" s="88"/>
      <c r="B630" s="89"/>
      <c r="F630" s="91"/>
      <c r="G630" s="89"/>
      <c r="H630" s="89"/>
      <c r="I630" s="89"/>
      <c r="J630" s="89"/>
      <c r="K630" s="89"/>
      <c r="L630" s="89"/>
      <c r="M630" s="89"/>
      <c r="N630" s="89"/>
      <c r="O630" s="89"/>
      <c r="P630" s="89"/>
      <c r="Q630" s="89"/>
      <c r="R630" s="89"/>
      <c r="S630" s="89"/>
      <c r="U630" s="92"/>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c r="CM630" s="87"/>
    </row>
    <row r="631" spans="1:91" s="90" customFormat="1">
      <c r="A631" s="88"/>
      <c r="B631" s="89"/>
      <c r="F631" s="91"/>
      <c r="G631" s="89"/>
      <c r="H631" s="89"/>
      <c r="I631" s="89"/>
      <c r="J631" s="89"/>
      <c r="K631" s="89"/>
      <c r="L631" s="89"/>
      <c r="M631" s="89"/>
      <c r="N631" s="89"/>
      <c r="O631" s="89"/>
      <c r="P631" s="89"/>
      <c r="Q631" s="89"/>
      <c r="R631" s="89"/>
      <c r="S631" s="89"/>
      <c r="U631" s="92"/>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c r="CM631" s="87"/>
    </row>
    <row r="632" spans="1:91" s="90" customFormat="1">
      <c r="A632" s="88"/>
      <c r="B632" s="89"/>
      <c r="F632" s="91"/>
      <c r="G632" s="89"/>
      <c r="H632" s="89"/>
      <c r="I632" s="89"/>
      <c r="J632" s="89"/>
      <c r="K632" s="89"/>
      <c r="L632" s="89"/>
      <c r="M632" s="89"/>
      <c r="N632" s="89"/>
      <c r="O632" s="89"/>
      <c r="P632" s="89"/>
      <c r="Q632" s="89"/>
      <c r="R632" s="89"/>
      <c r="S632" s="89"/>
      <c r="U632" s="92"/>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c r="CM632" s="87"/>
    </row>
    <row r="633" spans="1:91" s="90" customFormat="1">
      <c r="A633" s="88"/>
      <c r="B633" s="89"/>
      <c r="F633" s="91"/>
      <c r="G633" s="89"/>
      <c r="H633" s="89"/>
      <c r="I633" s="89"/>
      <c r="J633" s="89"/>
      <c r="K633" s="89"/>
      <c r="L633" s="89"/>
      <c r="M633" s="89"/>
      <c r="N633" s="89"/>
      <c r="O633" s="89"/>
      <c r="P633" s="89"/>
      <c r="Q633" s="89"/>
      <c r="R633" s="89"/>
      <c r="S633" s="89"/>
      <c r="U633" s="92"/>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c r="CM633" s="87"/>
    </row>
    <row r="634" spans="1:91" s="90" customFormat="1">
      <c r="A634" s="88"/>
      <c r="B634" s="89"/>
      <c r="F634" s="91"/>
      <c r="G634" s="89"/>
      <c r="H634" s="89"/>
      <c r="I634" s="89"/>
      <c r="J634" s="89"/>
      <c r="K634" s="89"/>
      <c r="L634" s="89"/>
      <c r="M634" s="89"/>
      <c r="N634" s="89"/>
      <c r="O634" s="89"/>
      <c r="P634" s="89"/>
      <c r="Q634" s="89"/>
      <c r="R634" s="89"/>
      <c r="S634" s="89"/>
      <c r="U634" s="92"/>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c r="CM634" s="87"/>
    </row>
    <row r="635" spans="1:91" s="90" customFormat="1">
      <c r="A635" s="88"/>
      <c r="B635" s="89"/>
      <c r="F635" s="91"/>
      <c r="G635" s="89"/>
      <c r="H635" s="89"/>
      <c r="I635" s="89"/>
      <c r="J635" s="89"/>
      <c r="K635" s="89"/>
      <c r="L635" s="89"/>
      <c r="M635" s="89"/>
      <c r="N635" s="89"/>
      <c r="O635" s="89"/>
      <c r="P635" s="89"/>
      <c r="Q635" s="89"/>
      <c r="R635" s="89"/>
      <c r="S635" s="89"/>
      <c r="U635" s="92"/>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c r="CM635" s="87"/>
    </row>
    <row r="636" spans="1:91" s="90" customFormat="1">
      <c r="A636" s="88"/>
      <c r="B636" s="89"/>
      <c r="F636" s="91"/>
      <c r="G636" s="89"/>
      <c r="H636" s="89"/>
      <c r="I636" s="89"/>
      <c r="J636" s="89"/>
      <c r="K636" s="89"/>
      <c r="L636" s="89"/>
      <c r="M636" s="89"/>
      <c r="N636" s="89"/>
      <c r="O636" s="89"/>
      <c r="P636" s="89"/>
      <c r="Q636" s="89"/>
      <c r="R636" s="89"/>
      <c r="S636" s="89"/>
      <c r="U636" s="92"/>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c r="CM636" s="87"/>
    </row>
    <row r="637" spans="1:91" s="90" customFormat="1">
      <c r="A637" s="88"/>
      <c r="B637" s="89"/>
      <c r="F637" s="91"/>
      <c r="G637" s="89"/>
      <c r="H637" s="89"/>
      <c r="I637" s="89"/>
      <c r="J637" s="89"/>
      <c r="K637" s="89"/>
      <c r="L637" s="89"/>
      <c r="M637" s="89"/>
      <c r="N637" s="89"/>
      <c r="O637" s="89"/>
      <c r="P637" s="89"/>
      <c r="Q637" s="89"/>
      <c r="R637" s="89"/>
      <c r="S637" s="89"/>
      <c r="U637" s="92"/>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c r="CM637" s="87"/>
    </row>
    <row r="638" spans="1:91" s="90" customFormat="1">
      <c r="A638" s="88"/>
      <c r="B638" s="89"/>
      <c r="F638" s="91"/>
      <c r="G638" s="89"/>
      <c r="H638" s="89"/>
      <c r="I638" s="89"/>
      <c r="J638" s="89"/>
      <c r="K638" s="89"/>
      <c r="L638" s="89"/>
      <c r="M638" s="89"/>
      <c r="N638" s="89"/>
      <c r="O638" s="89"/>
      <c r="P638" s="89"/>
      <c r="Q638" s="89"/>
      <c r="R638" s="89"/>
      <c r="S638" s="89"/>
      <c r="U638" s="92"/>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c r="CM638" s="87"/>
    </row>
    <row r="639" spans="1:91" s="90" customFormat="1">
      <c r="A639" s="88"/>
      <c r="B639" s="89"/>
      <c r="F639" s="91"/>
      <c r="G639" s="89"/>
      <c r="H639" s="89"/>
      <c r="I639" s="89"/>
      <c r="J639" s="89"/>
      <c r="K639" s="89"/>
      <c r="L639" s="89"/>
      <c r="M639" s="89"/>
      <c r="N639" s="89"/>
      <c r="O639" s="89"/>
      <c r="P639" s="89"/>
      <c r="Q639" s="89"/>
      <c r="R639" s="89"/>
      <c r="S639" s="89"/>
      <c r="U639" s="92"/>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c r="CM639" s="87"/>
    </row>
    <row r="640" spans="1:91" s="90" customFormat="1">
      <c r="A640" s="88"/>
      <c r="B640" s="89"/>
      <c r="F640" s="91"/>
      <c r="G640" s="89"/>
      <c r="H640" s="89"/>
      <c r="I640" s="89"/>
      <c r="J640" s="89"/>
      <c r="K640" s="89"/>
      <c r="L640" s="89"/>
      <c r="M640" s="89"/>
      <c r="N640" s="89"/>
      <c r="O640" s="89"/>
      <c r="P640" s="89"/>
      <c r="Q640" s="89"/>
      <c r="R640" s="89"/>
      <c r="S640" s="89"/>
      <c r="U640" s="92"/>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c r="CM640" s="87"/>
    </row>
    <row r="641" spans="1:91" s="90" customFormat="1">
      <c r="A641" s="88"/>
      <c r="B641" s="89"/>
      <c r="F641" s="91"/>
      <c r="G641" s="89"/>
      <c r="H641" s="89"/>
      <c r="I641" s="89"/>
      <c r="J641" s="89"/>
      <c r="K641" s="89"/>
      <c r="L641" s="89"/>
      <c r="M641" s="89"/>
      <c r="N641" s="89"/>
      <c r="O641" s="89"/>
      <c r="P641" s="89"/>
      <c r="Q641" s="89"/>
      <c r="R641" s="89"/>
      <c r="S641" s="89"/>
      <c r="U641" s="92"/>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c r="CM641" s="87"/>
    </row>
    <row r="642" spans="1:91" s="90" customFormat="1">
      <c r="A642" s="88"/>
      <c r="B642" s="89"/>
      <c r="F642" s="91"/>
      <c r="G642" s="89"/>
      <c r="H642" s="89"/>
      <c r="I642" s="89"/>
      <c r="J642" s="89"/>
      <c r="K642" s="89"/>
      <c r="L642" s="89"/>
      <c r="M642" s="89"/>
      <c r="N642" s="89"/>
      <c r="O642" s="89"/>
      <c r="P642" s="89"/>
      <c r="Q642" s="89"/>
      <c r="R642" s="89"/>
      <c r="S642" s="89"/>
      <c r="U642" s="92"/>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c r="CM642" s="87"/>
    </row>
    <row r="643" spans="1:91" s="90" customFormat="1">
      <c r="A643" s="88"/>
      <c r="B643" s="89"/>
      <c r="F643" s="91"/>
      <c r="G643" s="89"/>
      <c r="H643" s="89"/>
      <c r="I643" s="89"/>
      <c r="J643" s="89"/>
      <c r="K643" s="89"/>
      <c r="L643" s="89"/>
      <c r="M643" s="89"/>
      <c r="N643" s="89"/>
      <c r="O643" s="89"/>
      <c r="P643" s="89"/>
      <c r="Q643" s="89"/>
      <c r="R643" s="89"/>
      <c r="S643" s="89"/>
      <c r="U643" s="92"/>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c r="CM643" s="87"/>
    </row>
    <row r="644" spans="1:91" s="90" customFormat="1">
      <c r="A644" s="88"/>
      <c r="B644" s="89"/>
      <c r="F644" s="91"/>
      <c r="G644" s="89"/>
      <c r="H644" s="89"/>
      <c r="I644" s="89"/>
      <c r="J644" s="89"/>
      <c r="K644" s="89"/>
      <c r="L644" s="89"/>
      <c r="M644" s="89"/>
      <c r="N644" s="89"/>
      <c r="O644" s="89"/>
      <c r="P644" s="89"/>
      <c r="Q644" s="89"/>
      <c r="R644" s="89"/>
      <c r="S644" s="89"/>
      <c r="U644" s="92"/>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c r="CM644" s="87"/>
    </row>
    <row r="645" spans="1:91" s="90" customFormat="1">
      <c r="A645" s="88"/>
      <c r="B645" s="89"/>
      <c r="F645" s="91"/>
      <c r="G645" s="89"/>
      <c r="H645" s="89"/>
      <c r="I645" s="89"/>
      <c r="J645" s="89"/>
      <c r="K645" s="89"/>
      <c r="L645" s="89"/>
      <c r="M645" s="89"/>
      <c r="N645" s="89"/>
      <c r="O645" s="89"/>
      <c r="P645" s="89"/>
      <c r="Q645" s="89"/>
      <c r="R645" s="89"/>
      <c r="S645" s="89"/>
      <c r="U645" s="92"/>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c r="CM645" s="87"/>
    </row>
    <row r="646" spans="1:91" s="90" customFormat="1">
      <c r="A646" s="88"/>
      <c r="B646" s="89"/>
      <c r="F646" s="91"/>
      <c r="G646" s="89"/>
      <c r="H646" s="89"/>
      <c r="I646" s="89"/>
      <c r="J646" s="89"/>
      <c r="K646" s="89"/>
      <c r="L646" s="89"/>
      <c r="M646" s="89"/>
      <c r="N646" s="89"/>
      <c r="O646" s="89"/>
      <c r="P646" s="89"/>
      <c r="Q646" s="89"/>
      <c r="R646" s="89"/>
      <c r="S646" s="89"/>
      <c r="U646" s="92"/>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c r="CM646" s="87"/>
    </row>
    <row r="647" spans="1:91" s="90" customFormat="1">
      <c r="A647" s="88"/>
      <c r="B647" s="89"/>
      <c r="F647" s="91"/>
      <c r="G647" s="89"/>
      <c r="H647" s="89"/>
      <c r="I647" s="89"/>
      <c r="J647" s="89"/>
      <c r="K647" s="89"/>
      <c r="L647" s="89"/>
      <c r="M647" s="89"/>
      <c r="N647" s="89"/>
      <c r="O647" s="89"/>
      <c r="P647" s="89"/>
      <c r="Q647" s="89"/>
      <c r="R647" s="89"/>
      <c r="S647" s="89"/>
      <c r="U647" s="92"/>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c r="CM647" s="87"/>
    </row>
    <row r="648" spans="1:91" s="90" customFormat="1">
      <c r="A648" s="88"/>
      <c r="B648" s="89"/>
      <c r="F648" s="91"/>
      <c r="G648" s="89"/>
      <c r="H648" s="89"/>
      <c r="I648" s="89"/>
      <c r="J648" s="89"/>
      <c r="K648" s="89"/>
      <c r="L648" s="89"/>
      <c r="M648" s="89"/>
      <c r="N648" s="89"/>
      <c r="O648" s="89"/>
      <c r="P648" s="89"/>
      <c r="Q648" s="89"/>
      <c r="R648" s="89"/>
      <c r="S648" s="89"/>
      <c r="U648" s="92"/>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c r="CM648" s="87"/>
    </row>
    <row r="649" spans="1:91" s="90" customFormat="1">
      <c r="A649" s="88"/>
      <c r="B649" s="89"/>
      <c r="F649" s="91"/>
      <c r="G649" s="89"/>
      <c r="H649" s="89"/>
      <c r="I649" s="89"/>
      <c r="J649" s="89"/>
      <c r="K649" s="89"/>
      <c r="L649" s="89"/>
      <c r="M649" s="89"/>
      <c r="N649" s="89"/>
      <c r="O649" s="89"/>
      <c r="P649" s="89"/>
      <c r="Q649" s="89"/>
      <c r="R649" s="89"/>
      <c r="S649" s="89"/>
      <c r="U649" s="92"/>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c r="CM649" s="87"/>
    </row>
    <row r="650" spans="1:91" s="90" customFormat="1">
      <c r="A650" s="88"/>
      <c r="B650" s="89"/>
      <c r="F650" s="91"/>
      <c r="G650" s="89"/>
      <c r="H650" s="89"/>
      <c r="I650" s="89"/>
      <c r="J650" s="89"/>
      <c r="K650" s="89"/>
      <c r="L650" s="89"/>
      <c r="M650" s="89"/>
      <c r="N650" s="89"/>
      <c r="O650" s="89"/>
      <c r="P650" s="89"/>
      <c r="Q650" s="89"/>
      <c r="R650" s="89"/>
      <c r="S650" s="89"/>
      <c r="U650" s="92"/>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c r="CM650" s="87"/>
    </row>
    <row r="651" spans="1:91" s="90" customFormat="1">
      <c r="A651" s="88"/>
      <c r="B651" s="89"/>
      <c r="F651" s="91"/>
      <c r="G651" s="89"/>
      <c r="H651" s="89"/>
      <c r="I651" s="89"/>
      <c r="J651" s="89"/>
      <c r="K651" s="89"/>
      <c r="L651" s="89"/>
      <c r="M651" s="89"/>
      <c r="N651" s="89"/>
      <c r="O651" s="89"/>
      <c r="P651" s="89"/>
      <c r="Q651" s="89"/>
      <c r="R651" s="89"/>
      <c r="S651" s="89"/>
      <c r="U651" s="92"/>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c r="CM651" s="87"/>
    </row>
    <row r="652" spans="1:91" s="90" customFormat="1">
      <c r="A652" s="88"/>
      <c r="B652" s="89"/>
      <c r="F652" s="91"/>
      <c r="G652" s="89"/>
      <c r="H652" s="89"/>
      <c r="I652" s="89"/>
      <c r="J652" s="89"/>
      <c r="K652" s="89"/>
      <c r="L652" s="89"/>
      <c r="M652" s="89"/>
      <c r="N652" s="89"/>
      <c r="O652" s="89"/>
      <c r="P652" s="89"/>
      <c r="Q652" s="89"/>
      <c r="R652" s="89"/>
      <c r="S652" s="89"/>
      <c r="U652" s="92"/>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c r="CM652" s="87"/>
    </row>
    <row r="653" spans="1:91" s="90" customFormat="1">
      <c r="A653" s="88"/>
      <c r="B653" s="89"/>
      <c r="F653" s="91"/>
      <c r="G653" s="89"/>
      <c r="H653" s="89"/>
      <c r="I653" s="89"/>
      <c r="J653" s="89"/>
      <c r="K653" s="89"/>
      <c r="L653" s="89"/>
      <c r="M653" s="89"/>
      <c r="N653" s="89"/>
      <c r="O653" s="89"/>
      <c r="P653" s="89"/>
      <c r="Q653" s="89"/>
      <c r="R653" s="89"/>
      <c r="S653" s="89"/>
      <c r="U653" s="92"/>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c r="CM653" s="87"/>
    </row>
    <row r="654" spans="1:91" s="90" customFormat="1">
      <c r="A654" s="88"/>
      <c r="B654" s="89"/>
      <c r="F654" s="91"/>
      <c r="G654" s="89"/>
      <c r="H654" s="89"/>
      <c r="I654" s="89"/>
      <c r="J654" s="89"/>
      <c r="K654" s="89"/>
      <c r="L654" s="89"/>
      <c r="M654" s="89"/>
      <c r="N654" s="89"/>
      <c r="O654" s="89"/>
      <c r="P654" s="89"/>
      <c r="Q654" s="89"/>
      <c r="R654" s="89"/>
      <c r="S654" s="89"/>
      <c r="U654" s="92"/>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c r="CM654" s="87"/>
    </row>
    <row r="655" spans="1:91" s="90" customFormat="1">
      <c r="A655" s="88"/>
      <c r="B655" s="89"/>
      <c r="F655" s="91"/>
      <c r="G655" s="89"/>
      <c r="H655" s="89"/>
      <c r="I655" s="89"/>
      <c r="J655" s="89"/>
      <c r="K655" s="89"/>
      <c r="L655" s="89"/>
      <c r="M655" s="89"/>
      <c r="N655" s="89"/>
      <c r="O655" s="89"/>
      <c r="P655" s="89"/>
      <c r="Q655" s="89"/>
      <c r="R655" s="89"/>
      <c r="S655" s="89"/>
      <c r="U655" s="92"/>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c r="CM655" s="87"/>
    </row>
    <row r="656" spans="1:91" s="90" customFormat="1">
      <c r="A656" s="88"/>
      <c r="B656" s="89"/>
      <c r="F656" s="91"/>
      <c r="G656" s="89"/>
      <c r="H656" s="89"/>
      <c r="I656" s="89"/>
      <c r="J656" s="89"/>
      <c r="K656" s="89"/>
      <c r="L656" s="89"/>
      <c r="M656" s="89"/>
      <c r="N656" s="89"/>
      <c r="O656" s="89"/>
      <c r="P656" s="89"/>
      <c r="Q656" s="89"/>
      <c r="R656" s="89"/>
      <c r="S656" s="89"/>
      <c r="U656" s="92"/>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c r="CM656" s="87"/>
    </row>
    <row r="657" spans="1:91" s="90" customFormat="1">
      <c r="A657" s="88"/>
      <c r="B657" s="89"/>
      <c r="F657" s="91"/>
      <c r="G657" s="89"/>
      <c r="H657" s="89"/>
      <c r="I657" s="89"/>
      <c r="J657" s="89"/>
      <c r="K657" s="89"/>
      <c r="L657" s="89"/>
      <c r="M657" s="89"/>
      <c r="N657" s="89"/>
      <c r="O657" s="89"/>
      <c r="P657" s="89"/>
      <c r="Q657" s="89"/>
      <c r="R657" s="89"/>
      <c r="S657" s="89"/>
      <c r="U657" s="92"/>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c r="CM657" s="87"/>
    </row>
    <row r="658" spans="1:91" s="90" customFormat="1">
      <c r="A658" s="88"/>
      <c r="B658" s="89"/>
      <c r="F658" s="91"/>
      <c r="G658" s="89"/>
      <c r="H658" s="89"/>
      <c r="I658" s="89"/>
      <c r="J658" s="89"/>
      <c r="K658" s="89"/>
      <c r="L658" s="89"/>
      <c r="M658" s="89"/>
      <c r="N658" s="89"/>
      <c r="O658" s="89"/>
      <c r="P658" s="89"/>
      <c r="Q658" s="89"/>
      <c r="R658" s="89"/>
      <c r="S658" s="89"/>
      <c r="U658" s="92"/>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c r="CM658" s="87"/>
    </row>
    <row r="659" spans="1:91" s="90" customFormat="1">
      <c r="A659" s="88"/>
      <c r="B659" s="89"/>
      <c r="F659" s="91"/>
      <c r="G659" s="89"/>
      <c r="H659" s="89"/>
      <c r="I659" s="89"/>
      <c r="J659" s="89"/>
      <c r="K659" s="89"/>
      <c r="L659" s="89"/>
      <c r="M659" s="89"/>
      <c r="N659" s="89"/>
      <c r="O659" s="89"/>
      <c r="P659" s="89"/>
      <c r="Q659" s="89"/>
      <c r="R659" s="89"/>
      <c r="S659" s="89"/>
      <c r="U659" s="92"/>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c r="CM659" s="87"/>
    </row>
    <row r="660" spans="1:91" s="90" customFormat="1">
      <c r="A660" s="88"/>
      <c r="B660" s="89"/>
      <c r="F660" s="91"/>
      <c r="G660" s="89"/>
      <c r="H660" s="89"/>
      <c r="I660" s="89"/>
      <c r="J660" s="89"/>
      <c r="K660" s="89"/>
      <c r="L660" s="89"/>
      <c r="M660" s="89"/>
      <c r="N660" s="89"/>
      <c r="O660" s="89"/>
      <c r="P660" s="89"/>
      <c r="Q660" s="89"/>
      <c r="R660" s="89"/>
      <c r="S660" s="89"/>
      <c r="U660" s="92"/>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c r="CM660" s="87"/>
    </row>
    <row r="661" spans="1:91" s="90" customFormat="1">
      <c r="A661" s="88"/>
      <c r="B661" s="89"/>
      <c r="F661" s="91"/>
      <c r="G661" s="89"/>
      <c r="H661" s="89"/>
      <c r="I661" s="89"/>
      <c r="J661" s="89"/>
      <c r="K661" s="89"/>
      <c r="L661" s="89"/>
      <c r="M661" s="89"/>
      <c r="N661" s="89"/>
      <c r="O661" s="89"/>
      <c r="P661" s="89"/>
      <c r="Q661" s="89"/>
      <c r="R661" s="89"/>
      <c r="S661" s="89"/>
      <c r="U661" s="92"/>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c r="CM661" s="87"/>
    </row>
    <row r="662" spans="1:91" s="90" customFormat="1">
      <c r="A662" s="88"/>
      <c r="B662" s="89"/>
      <c r="F662" s="91"/>
      <c r="G662" s="89"/>
      <c r="H662" s="89"/>
      <c r="I662" s="89"/>
      <c r="J662" s="89"/>
      <c r="K662" s="89"/>
      <c r="L662" s="89"/>
      <c r="M662" s="89"/>
      <c r="N662" s="89"/>
      <c r="O662" s="89"/>
      <c r="P662" s="89"/>
      <c r="Q662" s="89"/>
      <c r="R662" s="89"/>
      <c r="S662" s="89"/>
      <c r="U662" s="92"/>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c r="CM662" s="87"/>
    </row>
    <row r="663" spans="1:91" s="90" customFormat="1">
      <c r="A663" s="88"/>
      <c r="B663" s="89"/>
      <c r="F663" s="91"/>
      <c r="G663" s="89"/>
      <c r="H663" s="89"/>
      <c r="I663" s="89"/>
      <c r="J663" s="89"/>
      <c r="K663" s="89"/>
      <c r="L663" s="89"/>
      <c r="M663" s="89"/>
      <c r="N663" s="89"/>
      <c r="O663" s="89"/>
      <c r="P663" s="89"/>
      <c r="Q663" s="89"/>
      <c r="R663" s="89"/>
      <c r="S663" s="89"/>
      <c r="U663" s="92"/>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c r="CM663" s="87"/>
    </row>
    <row r="664" spans="1:91" s="90" customFormat="1">
      <c r="A664" s="88"/>
      <c r="B664" s="89"/>
      <c r="F664" s="91"/>
      <c r="G664" s="89"/>
      <c r="H664" s="89"/>
      <c r="I664" s="89"/>
      <c r="J664" s="89"/>
      <c r="K664" s="89"/>
      <c r="L664" s="89"/>
      <c r="M664" s="89"/>
      <c r="N664" s="89"/>
      <c r="O664" s="89"/>
      <c r="P664" s="89"/>
      <c r="Q664" s="89"/>
      <c r="R664" s="89"/>
      <c r="S664" s="89"/>
      <c r="U664" s="92"/>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c r="CM664" s="87"/>
    </row>
    <row r="665" spans="1:91" s="90" customFormat="1">
      <c r="A665" s="88"/>
      <c r="B665" s="89"/>
      <c r="F665" s="91"/>
      <c r="G665" s="89"/>
      <c r="H665" s="89"/>
      <c r="I665" s="89"/>
      <c r="J665" s="89"/>
      <c r="K665" s="89"/>
      <c r="L665" s="89"/>
      <c r="M665" s="89"/>
      <c r="N665" s="89"/>
      <c r="O665" s="89"/>
      <c r="P665" s="89"/>
      <c r="Q665" s="89"/>
      <c r="R665" s="89"/>
      <c r="S665" s="89"/>
      <c r="U665" s="92"/>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c r="CM665" s="87"/>
    </row>
    <row r="666" spans="1:91" s="90" customFormat="1">
      <c r="A666" s="88"/>
      <c r="B666" s="89"/>
      <c r="F666" s="91"/>
      <c r="G666" s="89"/>
      <c r="H666" s="89"/>
      <c r="I666" s="89"/>
      <c r="J666" s="89"/>
      <c r="K666" s="89"/>
      <c r="L666" s="89"/>
      <c r="M666" s="89"/>
      <c r="N666" s="89"/>
      <c r="O666" s="89"/>
      <c r="P666" s="89"/>
      <c r="Q666" s="89"/>
      <c r="R666" s="89"/>
      <c r="S666" s="89"/>
      <c r="U666" s="92"/>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c r="CM666" s="87"/>
    </row>
    <row r="667" spans="1:91" s="90" customFormat="1">
      <c r="A667" s="88"/>
      <c r="B667" s="89"/>
      <c r="F667" s="91"/>
      <c r="G667" s="89"/>
      <c r="H667" s="89"/>
      <c r="I667" s="89"/>
      <c r="J667" s="89"/>
      <c r="K667" s="89"/>
      <c r="L667" s="89"/>
      <c r="M667" s="89"/>
      <c r="N667" s="89"/>
      <c r="O667" s="89"/>
      <c r="P667" s="89"/>
      <c r="Q667" s="89"/>
      <c r="R667" s="89"/>
      <c r="S667" s="89"/>
      <c r="U667" s="92"/>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c r="CM667" s="87"/>
    </row>
    <row r="668" spans="1:91" s="90" customFormat="1">
      <c r="A668" s="88"/>
      <c r="B668" s="89"/>
      <c r="F668" s="91"/>
      <c r="G668" s="89"/>
      <c r="H668" s="89"/>
      <c r="I668" s="89"/>
      <c r="J668" s="89"/>
      <c r="K668" s="89"/>
      <c r="L668" s="89"/>
      <c r="M668" s="89"/>
      <c r="N668" s="89"/>
      <c r="O668" s="89"/>
      <c r="P668" s="89"/>
      <c r="Q668" s="89"/>
      <c r="R668" s="89"/>
      <c r="S668" s="89"/>
      <c r="U668" s="92"/>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c r="CM668" s="87"/>
    </row>
    <row r="669" spans="1:91" s="90" customFormat="1">
      <c r="A669" s="88"/>
      <c r="B669" s="89"/>
      <c r="F669" s="91"/>
      <c r="G669" s="89"/>
      <c r="H669" s="89"/>
      <c r="I669" s="89"/>
      <c r="J669" s="89"/>
      <c r="K669" s="89"/>
      <c r="L669" s="89"/>
      <c r="M669" s="89"/>
      <c r="N669" s="89"/>
      <c r="O669" s="89"/>
      <c r="P669" s="89"/>
      <c r="Q669" s="89"/>
      <c r="R669" s="89"/>
      <c r="S669" s="89"/>
      <c r="U669" s="92"/>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c r="CM669" s="87"/>
    </row>
    <row r="670" spans="1:91" s="90" customFormat="1">
      <c r="A670" s="88"/>
      <c r="B670" s="89"/>
      <c r="F670" s="91"/>
      <c r="G670" s="89"/>
      <c r="H670" s="89"/>
      <c r="I670" s="89"/>
      <c r="J670" s="89"/>
      <c r="K670" s="89"/>
      <c r="L670" s="89"/>
      <c r="M670" s="89"/>
      <c r="N670" s="89"/>
      <c r="O670" s="89"/>
      <c r="P670" s="89"/>
      <c r="Q670" s="89"/>
      <c r="R670" s="89"/>
      <c r="S670" s="89"/>
      <c r="U670" s="92"/>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c r="CM670" s="87"/>
    </row>
    <row r="671" spans="1:91" s="90" customFormat="1">
      <c r="A671" s="88"/>
      <c r="B671" s="89"/>
      <c r="F671" s="91"/>
      <c r="G671" s="89"/>
      <c r="H671" s="89"/>
      <c r="I671" s="89"/>
      <c r="J671" s="89"/>
      <c r="K671" s="89"/>
      <c r="L671" s="89"/>
      <c r="M671" s="89"/>
      <c r="N671" s="89"/>
      <c r="O671" s="89"/>
      <c r="P671" s="89"/>
      <c r="Q671" s="89"/>
      <c r="R671" s="89"/>
      <c r="S671" s="89"/>
      <c r="U671" s="92"/>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c r="CM671" s="87"/>
    </row>
    <row r="672" spans="1:91" s="90" customFormat="1">
      <c r="A672" s="88"/>
      <c r="B672" s="89"/>
      <c r="F672" s="91"/>
      <c r="G672" s="89"/>
      <c r="H672" s="89"/>
      <c r="I672" s="89"/>
      <c r="J672" s="89"/>
      <c r="K672" s="89"/>
      <c r="L672" s="89"/>
      <c r="M672" s="89"/>
      <c r="N672" s="89"/>
      <c r="O672" s="89"/>
      <c r="P672" s="89"/>
      <c r="Q672" s="89"/>
      <c r="R672" s="89"/>
      <c r="S672" s="89"/>
      <c r="U672" s="92"/>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c r="CM672" s="87"/>
    </row>
    <row r="673" spans="1:91" s="90" customFormat="1">
      <c r="A673" s="88"/>
      <c r="B673" s="89"/>
      <c r="F673" s="91"/>
      <c r="G673" s="89"/>
      <c r="H673" s="89"/>
      <c r="I673" s="89"/>
      <c r="J673" s="89"/>
      <c r="K673" s="89"/>
      <c r="L673" s="89"/>
      <c r="M673" s="89"/>
      <c r="N673" s="89"/>
      <c r="O673" s="89"/>
      <c r="P673" s="89"/>
      <c r="Q673" s="89"/>
      <c r="R673" s="89"/>
      <c r="S673" s="89"/>
      <c r="U673" s="92"/>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c r="CM673" s="87"/>
    </row>
    <row r="674" spans="1:91" s="90" customFormat="1">
      <c r="A674" s="88"/>
      <c r="B674" s="89"/>
      <c r="F674" s="91"/>
      <c r="G674" s="89"/>
      <c r="H674" s="89"/>
      <c r="I674" s="89"/>
      <c r="J674" s="89"/>
      <c r="K674" s="89"/>
      <c r="L674" s="89"/>
      <c r="M674" s="89"/>
      <c r="N674" s="89"/>
      <c r="O674" s="89"/>
      <c r="P674" s="89"/>
      <c r="Q674" s="89"/>
      <c r="R674" s="89"/>
      <c r="S674" s="89"/>
      <c r="U674" s="92"/>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c r="CM674" s="87"/>
    </row>
    <row r="675" spans="1:91" s="90" customFormat="1">
      <c r="A675" s="88"/>
      <c r="B675" s="89"/>
      <c r="F675" s="91"/>
      <c r="G675" s="89"/>
      <c r="H675" s="89"/>
      <c r="I675" s="89"/>
      <c r="J675" s="89"/>
      <c r="K675" s="89"/>
      <c r="L675" s="89"/>
      <c r="M675" s="89"/>
      <c r="N675" s="89"/>
      <c r="O675" s="89"/>
      <c r="P675" s="89"/>
      <c r="Q675" s="89"/>
      <c r="R675" s="89"/>
      <c r="S675" s="89"/>
      <c r="U675" s="92"/>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c r="CM675" s="87"/>
    </row>
    <row r="676" spans="1:91" s="90" customFormat="1">
      <c r="A676" s="88"/>
      <c r="B676" s="89"/>
      <c r="F676" s="91"/>
      <c r="G676" s="89"/>
      <c r="H676" s="89"/>
      <c r="I676" s="89"/>
      <c r="J676" s="89"/>
      <c r="K676" s="89"/>
      <c r="L676" s="89"/>
      <c r="M676" s="89"/>
      <c r="N676" s="89"/>
      <c r="O676" s="89"/>
      <c r="P676" s="89"/>
      <c r="Q676" s="89"/>
      <c r="R676" s="89"/>
      <c r="S676" s="89"/>
      <c r="U676" s="92"/>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c r="CM676" s="87"/>
    </row>
    <row r="677" spans="1:91" s="90" customFormat="1">
      <c r="A677" s="88"/>
      <c r="B677" s="89"/>
      <c r="F677" s="91"/>
      <c r="G677" s="89"/>
      <c r="H677" s="89"/>
      <c r="I677" s="89"/>
      <c r="J677" s="89"/>
      <c r="K677" s="89"/>
      <c r="L677" s="89"/>
      <c r="M677" s="89"/>
      <c r="N677" s="89"/>
      <c r="O677" s="89"/>
      <c r="P677" s="89"/>
      <c r="Q677" s="89"/>
      <c r="R677" s="89"/>
      <c r="S677" s="89"/>
      <c r="U677" s="92"/>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c r="CM677" s="87"/>
    </row>
    <row r="678" spans="1:91" s="90" customFormat="1">
      <c r="A678" s="88"/>
      <c r="B678" s="89"/>
      <c r="F678" s="91"/>
      <c r="G678" s="89"/>
      <c r="H678" s="89"/>
      <c r="I678" s="89"/>
      <c r="J678" s="89"/>
      <c r="K678" s="89"/>
      <c r="L678" s="89"/>
      <c r="M678" s="89"/>
      <c r="N678" s="89"/>
      <c r="O678" s="89"/>
      <c r="P678" s="89"/>
      <c r="Q678" s="89"/>
      <c r="R678" s="89"/>
      <c r="S678" s="89"/>
      <c r="U678" s="92"/>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c r="CM678" s="87"/>
    </row>
    <row r="679" spans="1:91" s="90" customFormat="1">
      <c r="A679" s="88"/>
      <c r="B679" s="89"/>
      <c r="F679" s="91"/>
      <c r="G679" s="89"/>
      <c r="H679" s="89"/>
      <c r="I679" s="89"/>
      <c r="J679" s="89"/>
      <c r="K679" s="89"/>
      <c r="L679" s="89"/>
      <c r="M679" s="89"/>
      <c r="N679" s="89"/>
      <c r="O679" s="89"/>
      <c r="P679" s="89"/>
      <c r="Q679" s="89"/>
      <c r="R679" s="89"/>
      <c r="S679" s="89"/>
      <c r="U679" s="92"/>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c r="CM679" s="87"/>
    </row>
    <row r="680" spans="1:91" s="90" customFormat="1">
      <c r="A680" s="88"/>
      <c r="B680" s="89"/>
      <c r="F680" s="91"/>
      <c r="G680" s="89"/>
      <c r="H680" s="89"/>
      <c r="I680" s="89"/>
      <c r="J680" s="89"/>
      <c r="K680" s="89"/>
      <c r="L680" s="89"/>
      <c r="M680" s="89"/>
      <c r="N680" s="89"/>
      <c r="O680" s="89"/>
      <c r="P680" s="89"/>
      <c r="Q680" s="89"/>
      <c r="R680" s="89"/>
      <c r="S680" s="89"/>
      <c r="U680" s="92"/>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c r="CM680" s="87"/>
    </row>
    <row r="681" spans="1:91" s="90" customFormat="1">
      <c r="A681" s="88"/>
      <c r="B681" s="89"/>
      <c r="F681" s="91"/>
      <c r="G681" s="89"/>
      <c r="H681" s="89"/>
      <c r="I681" s="89"/>
      <c r="J681" s="89"/>
      <c r="K681" s="89"/>
      <c r="L681" s="89"/>
      <c r="M681" s="89"/>
      <c r="N681" s="89"/>
      <c r="O681" s="89"/>
      <c r="P681" s="89"/>
      <c r="Q681" s="89"/>
      <c r="R681" s="89"/>
      <c r="S681" s="89"/>
      <c r="U681" s="92"/>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c r="CM681" s="87"/>
    </row>
    <row r="682" spans="1:91" s="90" customFormat="1">
      <c r="A682" s="88"/>
      <c r="B682" s="89"/>
      <c r="F682" s="91"/>
      <c r="G682" s="89"/>
      <c r="H682" s="89"/>
      <c r="I682" s="89"/>
      <c r="J682" s="89"/>
      <c r="K682" s="89"/>
      <c r="L682" s="89"/>
      <c r="M682" s="89"/>
      <c r="N682" s="89"/>
      <c r="O682" s="89"/>
      <c r="P682" s="89"/>
      <c r="Q682" s="89"/>
      <c r="R682" s="89"/>
      <c r="S682" s="89"/>
      <c r="U682" s="92"/>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c r="CM682" s="87"/>
    </row>
    <row r="683" spans="1:91" s="90" customFormat="1">
      <c r="A683" s="88"/>
      <c r="B683" s="89"/>
      <c r="F683" s="91"/>
      <c r="G683" s="89"/>
      <c r="H683" s="89"/>
      <c r="I683" s="89"/>
      <c r="J683" s="89"/>
      <c r="K683" s="89"/>
      <c r="L683" s="89"/>
      <c r="M683" s="89"/>
      <c r="N683" s="89"/>
      <c r="O683" s="89"/>
      <c r="P683" s="89"/>
      <c r="Q683" s="89"/>
      <c r="R683" s="89"/>
      <c r="S683" s="89"/>
      <c r="U683" s="92"/>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c r="CM683" s="87"/>
    </row>
    <row r="684" spans="1:91" s="90" customFormat="1">
      <c r="A684" s="88"/>
      <c r="B684" s="89"/>
      <c r="F684" s="91"/>
      <c r="G684" s="89"/>
      <c r="H684" s="89"/>
      <c r="I684" s="89"/>
      <c r="J684" s="89"/>
      <c r="K684" s="89"/>
      <c r="L684" s="89"/>
      <c r="M684" s="89"/>
      <c r="N684" s="89"/>
      <c r="O684" s="89"/>
      <c r="P684" s="89"/>
      <c r="Q684" s="89"/>
      <c r="R684" s="89"/>
      <c r="S684" s="89"/>
      <c r="U684" s="92"/>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c r="CM684" s="87"/>
    </row>
    <row r="685" spans="1:91" s="90" customFormat="1">
      <c r="A685" s="88"/>
      <c r="B685" s="89"/>
      <c r="F685" s="91"/>
      <c r="G685" s="89"/>
      <c r="H685" s="89"/>
      <c r="I685" s="89"/>
      <c r="J685" s="89"/>
      <c r="K685" s="89"/>
      <c r="L685" s="89"/>
      <c r="M685" s="89"/>
      <c r="N685" s="89"/>
      <c r="O685" s="89"/>
      <c r="P685" s="89"/>
      <c r="Q685" s="89"/>
      <c r="R685" s="89"/>
      <c r="S685" s="89"/>
      <c r="U685" s="92"/>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c r="CM685" s="87"/>
    </row>
    <row r="686" spans="1:91" s="90" customFormat="1">
      <c r="A686" s="88"/>
      <c r="B686" s="89"/>
      <c r="F686" s="91"/>
      <c r="G686" s="89"/>
      <c r="H686" s="89"/>
      <c r="I686" s="89"/>
      <c r="J686" s="89"/>
      <c r="K686" s="89"/>
      <c r="L686" s="89"/>
      <c r="M686" s="89"/>
      <c r="N686" s="89"/>
      <c r="O686" s="89"/>
      <c r="P686" s="89"/>
      <c r="Q686" s="89"/>
      <c r="R686" s="89"/>
      <c r="S686" s="89"/>
      <c r="U686" s="92"/>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c r="CM686" s="87"/>
    </row>
    <row r="687" spans="1:91" s="90" customFormat="1">
      <c r="A687" s="88"/>
      <c r="B687" s="89"/>
      <c r="F687" s="91"/>
      <c r="G687" s="89"/>
      <c r="H687" s="89"/>
      <c r="I687" s="89"/>
      <c r="J687" s="89"/>
      <c r="K687" s="89"/>
      <c r="L687" s="89"/>
      <c r="M687" s="89"/>
      <c r="N687" s="89"/>
      <c r="O687" s="89"/>
      <c r="P687" s="89"/>
      <c r="Q687" s="89"/>
      <c r="R687" s="89"/>
      <c r="S687" s="89"/>
      <c r="U687" s="92"/>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c r="CM687" s="87"/>
    </row>
    <row r="688" spans="1:91" s="90" customFormat="1">
      <c r="A688" s="88"/>
      <c r="B688" s="89"/>
      <c r="F688" s="91"/>
      <c r="G688" s="89"/>
      <c r="H688" s="89"/>
      <c r="I688" s="89"/>
      <c r="J688" s="89"/>
      <c r="K688" s="89"/>
      <c r="L688" s="89"/>
      <c r="M688" s="89"/>
      <c r="N688" s="89"/>
      <c r="O688" s="89"/>
      <c r="P688" s="89"/>
      <c r="Q688" s="89"/>
      <c r="R688" s="89"/>
      <c r="S688" s="89"/>
      <c r="U688" s="92"/>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c r="CM688" s="87"/>
    </row>
    <row r="689" spans="1:91" s="90" customFormat="1">
      <c r="A689" s="88"/>
      <c r="B689" s="89"/>
      <c r="F689" s="91"/>
      <c r="G689" s="89"/>
      <c r="H689" s="89"/>
      <c r="I689" s="89"/>
      <c r="J689" s="89"/>
      <c r="K689" s="89"/>
      <c r="L689" s="89"/>
      <c r="M689" s="89"/>
      <c r="N689" s="89"/>
      <c r="O689" s="89"/>
      <c r="P689" s="89"/>
      <c r="Q689" s="89"/>
      <c r="R689" s="89"/>
      <c r="S689" s="89"/>
      <c r="U689" s="92"/>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c r="CM689" s="87"/>
    </row>
    <row r="690" spans="1:91" s="90" customFormat="1">
      <c r="A690" s="88"/>
      <c r="B690" s="89"/>
      <c r="F690" s="91"/>
      <c r="G690" s="89"/>
      <c r="H690" s="89"/>
      <c r="I690" s="89"/>
      <c r="J690" s="89"/>
      <c r="K690" s="89"/>
      <c r="L690" s="89"/>
      <c r="M690" s="89"/>
      <c r="N690" s="89"/>
      <c r="O690" s="89"/>
      <c r="P690" s="89"/>
      <c r="Q690" s="89"/>
      <c r="R690" s="89"/>
      <c r="S690" s="89"/>
      <c r="U690" s="92"/>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c r="CM690" s="87"/>
    </row>
    <row r="691" spans="1:91" s="90" customFormat="1">
      <c r="A691" s="88"/>
      <c r="B691" s="89"/>
      <c r="F691" s="91"/>
      <c r="G691" s="89"/>
      <c r="H691" s="89"/>
      <c r="I691" s="89"/>
      <c r="J691" s="89"/>
      <c r="K691" s="89"/>
      <c r="L691" s="89"/>
      <c r="M691" s="89"/>
      <c r="N691" s="89"/>
      <c r="O691" s="89"/>
      <c r="P691" s="89"/>
      <c r="Q691" s="89"/>
      <c r="R691" s="89"/>
      <c r="S691" s="89"/>
      <c r="U691" s="92"/>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c r="CM691" s="87"/>
    </row>
    <row r="692" spans="1:91" s="90" customFormat="1">
      <c r="A692" s="88"/>
      <c r="B692" s="89"/>
      <c r="F692" s="91"/>
      <c r="G692" s="89"/>
      <c r="H692" s="89"/>
      <c r="I692" s="89"/>
      <c r="J692" s="89"/>
      <c r="K692" s="89"/>
      <c r="L692" s="89"/>
      <c r="M692" s="89"/>
      <c r="N692" s="89"/>
      <c r="O692" s="89"/>
      <c r="P692" s="89"/>
      <c r="Q692" s="89"/>
      <c r="R692" s="89"/>
      <c r="S692" s="89"/>
      <c r="U692" s="92"/>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c r="CM692" s="87"/>
    </row>
    <row r="693" spans="1:91" s="90" customFormat="1">
      <c r="A693" s="88"/>
      <c r="B693" s="89"/>
      <c r="F693" s="91"/>
      <c r="G693" s="89"/>
      <c r="H693" s="89"/>
      <c r="I693" s="89"/>
      <c r="J693" s="89"/>
      <c r="K693" s="89"/>
      <c r="L693" s="89"/>
      <c r="M693" s="89"/>
      <c r="N693" s="89"/>
      <c r="O693" s="89"/>
      <c r="P693" s="89"/>
      <c r="Q693" s="89"/>
      <c r="R693" s="89"/>
      <c r="S693" s="89"/>
      <c r="U693" s="92"/>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c r="CM693" s="87"/>
    </row>
    <row r="694" spans="1:91" s="90" customFormat="1">
      <c r="A694" s="88"/>
      <c r="B694" s="89"/>
      <c r="F694" s="91"/>
      <c r="G694" s="89"/>
      <c r="H694" s="89"/>
      <c r="I694" s="89"/>
      <c r="J694" s="89"/>
      <c r="K694" s="89"/>
      <c r="L694" s="89"/>
      <c r="M694" s="89"/>
      <c r="N694" s="89"/>
      <c r="O694" s="89"/>
      <c r="P694" s="89"/>
      <c r="Q694" s="89"/>
      <c r="R694" s="89"/>
      <c r="S694" s="89"/>
      <c r="U694" s="92"/>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c r="CM694" s="87"/>
    </row>
    <row r="695" spans="1:91" s="90" customFormat="1">
      <c r="A695" s="88"/>
      <c r="B695" s="89"/>
      <c r="F695" s="91"/>
      <c r="G695" s="89"/>
      <c r="H695" s="89"/>
      <c r="I695" s="89"/>
      <c r="J695" s="89"/>
      <c r="K695" s="89"/>
      <c r="L695" s="89"/>
      <c r="M695" s="89"/>
      <c r="N695" s="89"/>
      <c r="O695" s="89"/>
      <c r="P695" s="89"/>
      <c r="Q695" s="89"/>
      <c r="R695" s="89"/>
      <c r="S695" s="89"/>
      <c r="U695" s="92"/>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c r="CM695" s="87"/>
    </row>
    <row r="696" spans="1:91" s="90" customFormat="1">
      <c r="A696" s="88"/>
      <c r="B696" s="89"/>
      <c r="F696" s="91"/>
      <c r="G696" s="89"/>
      <c r="H696" s="89"/>
      <c r="I696" s="89"/>
      <c r="J696" s="89"/>
      <c r="K696" s="89"/>
      <c r="L696" s="89"/>
      <c r="M696" s="89"/>
      <c r="N696" s="89"/>
      <c r="O696" s="89"/>
      <c r="P696" s="89"/>
      <c r="Q696" s="89"/>
      <c r="R696" s="89"/>
      <c r="S696" s="89"/>
      <c r="U696" s="92"/>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c r="CM696" s="87"/>
    </row>
    <row r="697" spans="1:91" s="90" customFormat="1">
      <c r="A697" s="88"/>
      <c r="B697" s="89"/>
      <c r="F697" s="91"/>
      <c r="G697" s="89"/>
      <c r="H697" s="89"/>
      <c r="I697" s="89"/>
      <c r="J697" s="89"/>
      <c r="K697" s="89"/>
      <c r="L697" s="89"/>
      <c r="M697" s="89"/>
      <c r="N697" s="89"/>
      <c r="O697" s="89"/>
      <c r="P697" s="89"/>
      <c r="Q697" s="89"/>
      <c r="R697" s="89"/>
      <c r="S697" s="89"/>
      <c r="U697" s="92"/>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c r="CM697" s="87"/>
    </row>
    <row r="698" spans="1:91" s="90" customFormat="1">
      <c r="A698" s="88"/>
      <c r="B698" s="89"/>
      <c r="F698" s="91"/>
      <c r="G698" s="89"/>
      <c r="H698" s="89"/>
      <c r="I698" s="89"/>
      <c r="J698" s="89"/>
      <c r="K698" s="89"/>
      <c r="L698" s="89"/>
      <c r="M698" s="89"/>
      <c r="N698" s="89"/>
      <c r="O698" s="89"/>
      <c r="P698" s="89"/>
      <c r="Q698" s="89"/>
      <c r="R698" s="89"/>
      <c r="S698" s="89"/>
      <c r="U698" s="92"/>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c r="CM698" s="87"/>
    </row>
    <row r="699" spans="1:91" s="90" customFormat="1">
      <c r="A699" s="88"/>
      <c r="B699" s="89"/>
      <c r="F699" s="91"/>
      <c r="G699" s="89"/>
      <c r="H699" s="89"/>
      <c r="I699" s="89"/>
      <c r="J699" s="89"/>
      <c r="K699" s="89"/>
      <c r="L699" s="89"/>
      <c r="M699" s="89"/>
      <c r="N699" s="89"/>
      <c r="O699" s="89"/>
      <c r="P699" s="89"/>
      <c r="Q699" s="89"/>
      <c r="R699" s="89"/>
      <c r="S699" s="89"/>
      <c r="U699" s="92"/>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c r="CM699" s="87"/>
    </row>
    <row r="700" spans="1:91" s="90" customFormat="1">
      <c r="A700" s="88"/>
      <c r="B700" s="89"/>
      <c r="F700" s="91"/>
      <c r="G700" s="89"/>
      <c r="H700" s="89"/>
      <c r="I700" s="89"/>
      <c r="J700" s="89"/>
      <c r="K700" s="89"/>
      <c r="L700" s="89"/>
      <c r="M700" s="89"/>
      <c r="N700" s="89"/>
      <c r="O700" s="89"/>
      <c r="P700" s="89"/>
      <c r="Q700" s="89"/>
      <c r="R700" s="89"/>
      <c r="S700" s="89"/>
      <c r="U700" s="92"/>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c r="CM700" s="87"/>
    </row>
    <row r="701" spans="1:91" s="90" customFormat="1">
      <c r="A701" s="88"/>
      <c r="B701" s="89"/>
      <c r="F701" s="91"/>
      <c r="G701" s="89"/>
      <c r="H701" s="89"/>
      <c r="I701" s="89"/>
      <c r="J701" s="89"/>
      <c r="K701" s="89"/>
      <c r="L701" s="89"/>
      <c r="M701" s="89"/>
      <c r="N701" s="89"/>
      <c r="O701" s="89"/>
      <c r="P701" s="89"/>
      <c r="Q701" s="89"/>
      <c r="R701" s="89"/>
      <c r="S701" s="89"/>
      <c r="U701" s="92"/>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c r="CM701" s="87"/>
    </row>
    <row r="702" spans="1:91" s="90" customFormat="1">
      <c r="A702" s="88"/>
      <c r="B702" s="89"/>
      <c r="F702" s="91"/>
      <c r="G702" s="89"/>
      <c r="H702" s="89"/>
      <c r="I702" s="89"/>
      <c r="J702" s="89"/>
      <c r="K702" s="89"/>
      <c r="L702" s="89"/>
      <c r="M702" s="89"/>
      <c r="N702" s="89"/>
      <c r="O702" s="89"/>
      <c r="P702" s="89"/>
      <c r="Q702" s="89"/>
      <c r="R702" s="89"/>
      <c r="S702" s="89"/>
      <c r="U702" s="92"/>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c r="CM702" s="87"/>
    </row>
    <row r="703" spans="1:91" s="90" customFormat="1">
      <c r="A703" s="88"/>
      <c r="B703" s="89"/>
      <c r="F703" s="91"/>
      <c r="G703" s="89"/>
      <c r="H703" s="89"/>
      <c r="I703" s="89"/>
      <c r="J703" s="89"/>
      <c r="K703" s="89"/>
      <c r="L703" s="89"/>
      <c r="M703" s="89"/>
      <c r="N703" s="89"/>
      <c r="O703" s="89"/>
      <c r="P703" s="89"/>
      <c r="Q703" s="89"/>
      <c r="R703" s="89"/>
      <c r="S703" s="89"/>
      <c r="U703" s="92"/>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c r="CM703" s="87"/>
    </row>
    <row r="704" spans="1:91" s="90" customFormat="1">
      <c r="A704" s="88"/>
      <c r="B704" s="89"/>
      <c r="F704" s="91"/>
      <c r="G704" s="89"/>
      <c r="H704" s="89"/>
      <c r="I704" s="89"/>
      <c r="J704" s="89"/>
      <c r="K704" s="89"/>
      <c r="L704" s="89"/>
      <c r="M704" s="89"/>
      <c r="N704" s="89"/>
      <c r="O704" s="89"/>
      <c r="P704" s="89"/>
      <c r="Q704" s="89"/>
      <c r="R704" s="89"/>
      <c r="S704" s="89"/>
      <c r="U704" s="92"/>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c r="CM704" s="87"/>
    </row>
    <row r="705" spans="1:91" s="90" customFormat="1">
      <c r="A705" s="88"/>
      <c r="B705" s="89"/>
      <c r="F705" s="91"/>
      <c r="G705" s="89"/>
      <c r="H705" s="89"/>
      <c r="I705" s="89"/>
      <c r="J705" s="89"/>
      <c r="K705" s="89"/>
      <c r="L705" s="89"/>
      <c r="M705" s="89"/>
      <c r="N705" s="89"/>
      <c r="O705" s="89"/>
      <c r="P705" s="89"/>
      <c r="Q705" s="89"/>
      <c r="R705" s="89"/>
      <c r="S705" s="89"/>
      <c r="U705" s="92"/>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c r="CM705" s="87"/>
    </row>
    <row r="706" spans="1:91" s="90" customFormat="1">
      <c r="A706" s="88"/>
      <c r="B706" s="89"/>
      <c r="F706" s="91"/>
      <c r="G706" s="89"/>
      <c r="H706" s="89"/>
      <c r="I706" s="89"/>
      <c r="J706" s="89"/>
      <c r="K706" s="89"/>
      <c r="L706" s="89"/>
      <c r="M706" s="89"/>
      <c r="N706" s="89"/>
      <c r="O706" s="89"/>
      <c r="P706" s="89"/>
      <c r="Q706" s="89"/>
      <c r="R706" s="89"/>
      <c r="S706" s="89"/>
      <c r="U706" s="92"/>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c r="CM706" s="87"/>
    </row>
    <row r="707" spans="1:91" s="90" customFormat="1">
      <c r="A707" s="88"/>
      <c r="B707" s="89"/>
      <c r="F707" s="91"/>
      <c r="G707" s="89"/>
      <c r="H707" s="89"/>
      <c r="I707" s="89"/>
      <c r="J707" s="89"/>
      <c r="K707" s="89"/>
      <c r="L707" s="89"/>
      <c r="M707" s="89"/>
      <c r="N707" s="89"/>
      <c r="O707" s="89"/>
      <c r="P707" s="89"/>
      <c r="Q707" s="89"/>
      <c r="R707" s="89"/>
      <c r="S707" s="89"/>
      <c r="U707" s="92"/>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c r="CM707" s="87"/>
    </row>
    <row r="708" spans="1:91" s="90" customFormat="1">
      <c r="A708" s="88"/>
      <c r="B708" s="89"/>
      <c r="F708" s="91"/>
      <c r="G708" s="89"/>
      <c r="H708" s="89"/>
      <c r="I708" s="89"/>
      <c r="J708" s="89"/>
      <c r="K708" s="89"/>
      <c r="L708" s="89"/>
      <c r="M708" s="89"/>
      <c r="N708" s="89"/>
      <c r="O708" s="89"/>
      <c r="P708" s="89"/>
      <c r="Q708" s="89"/>
      <c r="R708" s="89"/>
      <c r="S708" s="89"/>
      <c r="U708" s="92"/>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c r="CM708" s="87"/>
    </row>
    <row r="709" spans="1:91" s="90" customFormat="1">
      <c r="A709" s="88"/>
      <c r="B709" s="89"/>
      <c r="F709" s="91"/>
      <c r="G709" s="89"/>
      <c r="H709" s="89"/>
      <c r="I709" s="89"/>
      <c r="J709" s="89"/>
      <c r="K709" s="89"/>
      <c r="L709" s="89"/>
      <c r="M709" s="89"/>
      <c r="N709" s="89"/>
      <c r="O709" s="89"/>
      <c r="P709" s="89"/>
      <c r="Q709" s="89"/>
      <c r="R709" s="89"/>
      <c r="S709" s="89"/>
      <c r="U709" s="92"/>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c r="CM709" s="87"/>
    </row>
    <row r="710" spans="1:91" s="90" customFormat="1">
      <c r="A710" s="88"/>
      <c r="B710" s="89"/>
      <c r="F710" s="91"/>
      <c r="G710" s="89"/>
      <c r="H710" s="89"/>
      <c r="I710" s="89"/>
      <c r="J710" s="89"/>
      <c r="K710" s="89"/>
      <c r="L710" s="89"/>
      <c r="M710" s="89"/>
      <c r="N710" s="89"/>
      <c r="O710" s="89"/>
      <c r="P710" s="89"/>
      <c r="Q710" s="89"/>
      <c r="R710" s="89"/>
      <c r="S710" s="89"/>
      <c r="U710" s="92"/>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c r="CM710" s="87"/>
    </row>
    <row r="711" spans="1:91" s="90" customFormat="1">
      <c r="A711" s="88"/>
      <c r="B711" s="89"/>
      <c r="F711" s="91"/>
      <c r="G711" s="89"/>
      <c r="H711" s="89"/>
      <c r="I711" s="89"/>
      <c r="J711" s="89"/>
      <c r="K711" s="89"/>
      <c r="L711" s="89"/>
      <c r="M711" s="89"/>
      <c r="N711" s="89"/>
      <c r="O711" s="89"/>
      <c r="P711" s="89"/>
      <c r="Q711" s="89"/>
      <c r="R711" s="89"/>
      <c r="S711" s="89"/>
      <c r="U711" s="92"/>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c r="CM711" s="87"/>
    </row>
    <row r="712" spans="1:91" s="90" customFormat="1">
      <c r="A712" s="88"/>
      <c r="B712" s="89"/>
      <c r="F712" s="91"/>
      <c r="G712" s="89"/>
      <c r="H712" s="89"/>
      <c r="I712" s="89"/>
      <c r="J712" s="89"/>
      <c r="K712" s="89"/>
      <c r="L712" s="89"/>
      <c r="M712" s="89"/>
      <c r="N712" s="89"/>
      <c r="O712" s="89"/>
      <c r="P712" s="89"/>
      <c r="Q712" s="89"/>
      <c r="R712" s="89"/>
      <c r="S712" s="89"/>
      <c r="U712" s="92"/>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c r="CM712" s="87"/>
    </row>
    <row r="713" spans="1:91" s="90" customFormat="1">
      <c r="A713" s="88"/>
      <c r="B713" s="89"/>
      <c r="F713" s="91"/>
      <c r="G713" s="89"/>
      <c r="H713" s="89"/>
      <c r="I713" s="89"/>
      <c r="J713" s="89"/>
      <c r="K713" s="89"/>
      <c r="L713" s="89"/>
      <c r="M713" s="89"/>
      <c r="N713" s="89"/>
      <c r="O713" s="89"/>
      <c r="P713" s="89"/>
      <c r="Q713" s="89"/>
      <c r="R713" s="89"/>
      <c r="S713" s="89"/>
      <c r="U713" s="92"/>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c r="CM713" s="87"/>
    </row>
    <row r="714" spans="1:91" s="90" customFormat="1">
      <c r="A714" s="88"/>
      <c r="B714" s="89"/>
      <c r="F714" s="91"/>
      <c r="G714" s="89"/>
      <c r="H714" s="89"/>
      <c r="I714" s="89"/>
      <c r="J714" s="89"/>
      <c r="K714" s="89"/>
      <c r="L714" s="89"/>
      <c r="M714" s="89"/>
      <c r="N714" s="89"/>
      <c r="O714" s="89"/>
      <c r="P714" s="89"/>
      <c r="Q714" s="89"/>
      <c r="R714" s="89"/>
      <c r="S714" s="89"/>
      <c r="U714" s="92"/>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c r="CM714" s="87"/>
    </row>
    <row r="715" spans="1:91" s="90" customFormat="1">
      <c r="A715" s="88"/>
      <c r="B715" s="89"/>
      <c r="F715" s="91"/>
      <c r="G715" s="89"/>
      <c r="H715" s="89"/>
      <c r="I715" s="89"/>
      <c r="J715" s="89"/>
      <c r="K715" s="89"/>
      <c r="L715" s="89"/>
      <c r="M715" s="89"/>
      <c r="N715" s="89"/>
      <c r="O715" s="89"/>
      <c r="P715" s="89"/>
      <c r="Q715" s="89"/>
      <c r="R715" s="89"/>
      <c r="S715" s="89"/>
      <c r="U715" s="92"/>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c r="CM715" s="87"/>
    </row>
    <row r="716" spans="1:91" s="90" customFormat="1">
      <c r="A716" s="88"/>
      <c r="B716" s="89"/>
      <c r="F716" s="91"/>
      <c r="G716" s="89"/>
      <c r="H716" s="89"/>
      <c r="I716" s="89"/>
      <c r="J716" s="89"/>
      <c r="K716" s="89"/>
      <c r="L716" s="89"/>
      <c r="M716" s="89"/>
      <c r="N716" s="89"/>
      <c r="O716" s="89"/>
      <c r="P716" s="89"/>
      <c r="Q716" s="89"/>
      <c r="R716" s="89"/>
      <c r="S716" s="89"/>
      <c r="U716" s="92"/>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c r="CM716" s="87"/>
    </row>
    <row r="717" spans="1:91" s="90" customFormat="1">
      <c r="A717" s="88"/>
      <c r="B717" s="89"/>
      <c r="F717" s="91"/>
      <c r="G717" s="89"/>
      <c r="H717" s="89"/>
      <c r="I717" s="89"/>
      <c r="J717" s="89"/>
      <c r="K717" s="89"/>
      <c r="L717" s="89"/>
      <c r="M717" s="89"/>
      <c r="N717" s="89"/>
      <c r="O717" s="89"/>
      <c r="P717" s="89"/>
      <c r="Q717" s="89"/>
      <c r="R717" s="89"/>
      <c r="S717" s="89"/>
      <c r="U717" s="92"/>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c r="CM717" s="87"/>
    </row>
    <row r="718" spans="1:91" s="90" customFormat="1">
      <c r="A718" s="88"/>
      <c r="B718" s="89"/>
      <c r="F718" s="91"/>
      <c r="G718" s="89"/>
      <c r="H718" s="89"/>
      <c r="I718" s="89"/>
      <c r="J718" s="89"/>
      <c r="K718" s="89"/>
      <c r="L718" s="89"/>
      <c r="M718" s="89"/>
      <c r="N718" s="89"/>
      <c r="O718" s="89"/>
      <c r="P718" s="89"/>
      <c r="Q718" s="89"/>
      <c r="R718" s="89"/>
      <c r="S718" s="89"/>
      <c r="U718" s="92"/>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c r="CM718" s="87"/>
    </row>
    <row r="719" spans="1:91" s="90" customFormat="1">
      <c r="A719" s="88"/>
      <c r="B719" s="89"/>
      <c r="F719" s="91"/>
      <c r="G719" s="89"/>
      <c r="H719" s="89"/>
      <c r="I719" s="89"/>
      <c r="J719" s="89"/>
      <c r="K719" s="89"/>
      <c r="L719" s="89"/>
      <c r="M719" s="89"/>
      <c r="N719" s="89"/>
      <c r="O719" s="89"/>
      <c r="P719" s="89"/>
      <c r="Q719" s="89"/>
      <c r="R719" s="89"/>
      <c r="S719" s="89"/>
      <c r="U719" s="92"/>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c r="CM719" s="87"/>
    </row>
    <row r="720" spans="1:91" s="90" customFormat="1">
      <c r="A720" s="88"/>
      <c r="B720" s="89"/>
      <c r="F720" s="91"/>
      <c r="G720" s="89"/>
      <c r="H720" s="89"/>
      <c r="I720" s="89"/>
      <c r="J720" s="89"/>
      <c r="K720" s="89"/>
      <c r="L720" s="89"/>
      <c r="M720" s="89"/>
      <c r="N720" s="89"/>
      <c r="O720" s="89"/>
      <c r="P720" s="89"/>
      <c r="Q720" s="89"/>
      <c r="R720" s="89"/>
      <c r="S720" s="89"/>
      <c r="U720" s="92"/>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c r="CM720" s="87"/>
    </row>
    <row r="721" spans="1:91" s="90" customFormat="1">
      <c r="A721" s="88"/>
      <c r="B721" s="89"/>
      <c r="F721" s="91"/>
      <c r="G721" s="89"/>
      <c r="H721" s="89"/>
      <c r="I721" s="89"/>
      <c r="J721" s="89"/>
      <c r="K721" s="89"/>
      <c r="L721" s="89"/>
      <c r="M721" s="89"/>
      <c r="N721" s="89"/>
      <c r="O721" s="89"/>
      <c r="P721" s="89"/>
      <c r="Q721" s="89"/>
      <c r="R721" s="89"/>
      <c r="S721" s="89"/>
      <c r="U721" s="92"/>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c r="CM721" s="87"/>
    </row>
    <row r="722" spans="1:91" s="90" customFormat="1">
      <c r="A722" s="88"/>
      <c r="B722" s="89"/>
      <c r="F722" s="91"/>
      <c r="G722" s="89"/>
      <c r="H722" s="89"/>
      <c r="I722" s="89"/>
      <c r="J722" s="89"/>
      <c r="K722" s="89"/>
      <c r="L722" s="89"/>
      <c r="M722" s="89"/>
      <c r="N722" s="89"/>
      <c r="O722" s="89"/>
      <c r="P722" s="89"/>
      <c r="Q722" s="89"/>
      <c r="R722" s="89"/>
      <c r="S722" s="89"/>
      <c r="U722" s="92"/>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c r="CM722" s="87"/>
    </row>
    <row r="723" spans="1:91" s="90" customFormat="1">
      <c r="A723" s="88"/>
      <c r="B723" s="89"/>
      <c r="F723" s="91"/>
      <c r="G723" s="89"/>
      <c r="H723" s="89"/>
      <c r="I723" s="89"/>
      <c r="J723" s="89"/>
      <c r="K723" s="89"/>
      <c r="L723" s="89"/>
      <c r="M723" s="89"/>
      <c r="N723" s="89"/>
      <c r="O723" s="89"/>
      <c r="P723" s="89"/>
      <c r="Q723" s="89"/>
      <c r="R723" s="89"/>
      <c r="S723" s="89"/>
      <c r="U723" s="92"/>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c r="CM723" s="87"/>
    </row>
    <row r="724" spans="1:91" s="90" customFormat="1">
      <c r="A724" s="88"/>
      <c r="B724" s="89"/>
      <c r="F724" s="91"/>
      <c r="G724" s="89"/>
      <c r="H724" s="89"/>
      <c r="I724" s="89"/>
      <c r="J724" s="89"/>
      <c r="K724" s="89"/>
      <c r="L724" s="89"/>
      <c r="M724" s="89"/>
      <c r="N724" s="89"/>
      <c r="O724" s="89"/>
      <c r="P724" s="89"/>
      <c r="Q724" s="89"/>
      <c r="R724" s="89"/>
      <c r="S724" s="89"/>
      <c r="U724" s="92"/>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c r="CM724" s="87"/>
    </row>
    <row r="725" spans="1:91" s="90" customFormat="1">
      <c r="A725" s="88"/>
      <c r="B725" s="89"/>
      <c r="F725" s="91"/>
      <c r="G725" s="89"/>
      <c r="H725" s="89"/>
      <c r="I725" s="89"/>
      <c r="J725" s="89"/>
      <c r="K725" s="89"/>
      <c r="L725" s="89"/>
      <c r="M725" s="89"/>
      <c r="N725" s="89"/>
      <c r="O725" s="89"/>
      <c r="P725" s="89"/>
      <c r="Q725" s="89"/>
      <c r="R725" s="89"/>
      <c r="S725" s="89"/>
      <c r="U725" s="92"/>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c r="CM725" s="87"/>
    </row>
    <row r="726" spans="1:91" s="90" customFormat="1">
      <c r="A726" s="88"/>
      <c r="B726" s="89"/>
      <c r="F726" s="91"/>
      <c r="G726" s="89"/>
      <c r="H726" s="89"/>
      <c r="I726" s="89"/>
      <c r="J726" s="89"/>
      <c r="K726" s="89"/>
      <c r="L726" s="89"/>
      <c r="M726" s="89"/>
      <c r="N726" s="89"/>
      <c r="O726" s="89"/>
      <c r="P726" s="89"/>
      <c r="Q726" s="89"/>
      <c r="R726" s="89"/>
      <c r="S726" s="89"/>
      <c r="U726" s="92"/>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c r="CM726" s="87"/>
    </row>
    <row r="727" spans="1:91" s="90" customFormat="1">
      <c r="A727" s="88"/>
      <c r="B727" s="89"/>
      <c r="F727" s="91"/>
      <c r="G727" s="89"/>
      <c r="H727" s="89"/>
      <c r="I727" s="89"/>
      <c r="J727" s="89"/>
      <c r="K727" s="89"/>
      <c r="L727" s="89"/>
      <c r="M727" s="89"/>
      <c r="N727" s="89"/>
      <c r="O727" s="89"/>
      <c r="P727" s="89"/>
      <c r="Q727" s="89"/>
      <c r="R727" s="89"/>
      <c r="S727" s="89"/>
      <c r="U727" s="92"/>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c r="CM727" s="87"/>
    </row>
    <row r="728" spans="1:91" s="90" customFormat="1">
      <c r="A728" s="88"/>
      <c r="B728" s="89"/>
      <c r="F728" s="91"/>
      <c r="G728" s="89"/>
      <c r="H728" s="89"/>
      <c r="I728" s="89"/>
      <c r="J728" s="89"/>
      <c r="K728" s="89"/>
      <c r="L728" s="89"/>
      <c r="M728" s="89"/>
      <c r="N728" s="89"/>
      <c r="O728" s="89"/>
      <c r="P728" s="89"/>
      <c r="Q728" s="89"/>
      <c r="R728" s="89"/>
      <c r="S728" s="89"/>
      <c r="U728" s="92"/>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c r="CM728" s="87"/>
    </row>
    <row r="729" spans="1:91" s="90" customFormat="1">
      <c r="A729" s="88"/>
      <c r="B729" s="89"/>
      <c r="F729" s="91"/>
      <c r="G729" s="89"/>
      <c r="H729" s="89"/>
      <c r="I729" s="89"/>
      <c r="J729" s="89"/>
      <c r="K729" s="89"/>
      <c r="L729" s="89"/>
      <c r="M729" s="89"/>
      <c r="N729" s="89"/>
      <c r="O729" s="89"/>
      <c r="P729" s="89"/>
      <c r="Q729" s="89"/>
      <c r="R729" s="89"/>
      <c r="S729" s="89"/>
      <c r="U729" s="92"/>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c r="CM729" s="87"/>
    </row>
    <row r="730" spans="1:91" s="90" customFormat="1">
      <c r="A730" s="88"/>
      <c r="B730" s="89"/>
      <c r="F730" s="91"/>
      <c r="G730" s="89"/>
      <c r="H730" s="89"/>
      <c r="I730" s="89"/>
      <c r="J730" s="89"/>
      <c r="K730" s="89"/>
      <c r="L730" s="89"/>
      <c r="M730" s="89"/>
      <c r="N730" s="89"/>
      <c r="O730" s="89"/>
      <c r="P730" s="89"/>
      <c r="Q730" s="89"/>
      <c r="R730" s="89"/>
      <c r="S730" s="89"/>
      <c r="U730" s="92"/>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c r="CM730" s="87"/>
    </row>
    <row r="731" spans="1:91" s="90" customFormat="1">
      <c r="A731" s="88"/>
      <c r="B731" s="89"/>
      <c r="F731" s="91"/>
      <c r="G731" s="89"/>
      <c r="H731" s="89"/>
      <c r="I731" s="89"/>
      <c r="J731" s="89"/>
      <c r="K731" s="89"/>
      <c r="L731" s="89"/>
      <c r="M731" s="89"/>
      <c r="N731" s="89"/>
      <c r="O731" s="89"/>
      <c r="P731" s="89"/>
      <c r="Q731" s="89"/>
      <c r="R731" s="89"/>
      <c r="S731" s="89"/>
      <c r="U731" s="92"/>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c r="CM731" s="87"/>
    </row>
    <row r="732" spans="1:91" s="90" customFormat="1">
      <c r="A732" s="88"/>
      <c r="B732" s="89"/>
      <c r="F732" s="91"/>
      <c r="G732" s="89"/>
      <c r="H732" s="89"/>
      <c r="I732" s="89"/>
      <c r="J732" s="89"/>
      <c r="K732" s="89"/>
      <c r="L732" s="89"/>
      <c r="M732" s="89"/>
      <c r="N732" s="89"/>
      <c r="O732" s="89"/>
      <c r="P732" s="89"/>
      <c r="Q732" s="89"/>
      <c r="R732" s="89"/>
      <c r="S732" s="89"/>
      <c r="U732" s="92"/>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c r="CM732" s="87"/>
    </row>
    <row r="733" spans="1:91" s="90" customFormat="1">
      <c r="A733" s="88"/>
      <c r="B733" s="89"/>
      <c r="F733" s="91"/>
      <c r="G733" s="89"/>
      <c r="H733" s="89"/>
      <c r="I733" s="89"/>
      <c r="J733" s="89"/>
      <c r="K733" s="89"/>
      <c r="L733" s="89"/>
      <c r="M733" s="89"/>
      <c r="N733" s="89"/>
      <c r="O733" s="89"/>
      <c r="P733" s="89"/>
      <c r="Q733" s="89"/>
      <c r="R733" s="89"/>
      <c r="S733" s="89"/>
      <c r="U733" s="92"/>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c r="CM733" s="87"/>
    </row>
    <row r="734" spans="1:91" s="90" customFormat="1">
      <c r="A734" s="88"/>
      <c r="B734" s="89"/>
      <c r="F734" s="91"/>
      <c r="G734" s="89"/>
      <c r="H734" s="89"/>
      <c r="I734" s="89"/>
      <c r="J734" s="89"/>
      <c r="K734" s="89"/>
      <c r="L734" s="89"/>
      <c r="M734" s="89"/>
      <c r="N734" s="89"/>
      <c r="O734" s="89"/>
      <c r="P734" s="89"/>
      <c r="Q734" s="89"/>
      <c r="R734" s="89"/>
      <c r="S734" s="89"/>
      <c r="U734" s="92"/>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c r="CM734" s="87"/>
    </row>
    <row r="735" spans="1:91" s="90" customFormat="1">
      <c r="A735" s="88"/>
      <c r="B735" s="89"/>
      <c r="F735" s="91"/>
      <c r="G735" s="89"/>
      <c r="H735" s="89"/>
      <c r="I735" s="89"/>
      <c r="J735" s="89"/>
      <c r="K735" s="89"/>
      <c r="L735" s="89"/>
      <c r="M735" s="89"/>
      <c r="N735" s="89"/>
      <c r="O735" s="89"/>
      <c r="P735" s="89"/>
      <c r="Q735" s="89"/>
      <c r="R735" s="89"/>
      <c r="S735" s="89"/>
      <c r="U735" s="92"/>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c r="CM735" s="87"/>
    </row>
    <row r="736" spans="1:91" s="90" customFormat="1">
      <c r="A736" s="88"/>
      <c r="B736" s="89"/>
      <c r="F736" s="91"/>
      <c r="G736" s="89"/>
      <c r="H736" s="89"/>
      <c r="I736" s="89"/>
      <c r="J736" s="89"/>
      <c r="K736" s="89"/>
      <c r="L736" s="89"/>
      <c r="M736" s="89"/>
      <c r="N736" s="89"/>
      <c r="O736" s="89"/>
      <c r="P736" s="89"/>
      <c r="Q736" s="89"/>
      <c r="R736" s="89"/>
      <c r="S736" s="89"/>
      <c r="U736" s="92"/>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c r="CM736" s="87"/>
    </row>
    <row r="737" spans="1:91" s="90" customFormat="1">
      <c r="A737" s="88"/>
      <c r="B737" s="89"/>
      <c r="F737" s="91"/>
      <c r="G737" s="89"/>
      <c r="H737" s="89"/>
      <c r="I737" s="89"/>
      <c r="J737" s="89"/>
      <c r="K737" s="89"/>
      <c r="L737" s="89"/>
      <c r="M737" s="89"/>
      <c r="N737" s="89"/>
      <c r="O737" s="89"/>
      <c r="P737" s="89"/>
      <c r="Q737" s="89"/>
      <c r="R737" s="89"/>
      <c r="S737" s="89"/>
      <c r="U737" s="92"/>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c r="CM737" s="87"/>
    </row>
    <row r="738" spans="1:91" s="90" customFormat="1">
      <c r="A738" s="88"/>
      <c r="B738" s="89"/>
      <c r="F738" s="91"/>
      <c r="G738" s="89"/>
      <c r="H738" s="89"/>
      <c r="I738" s="89"/>
      <c r="J738" s="89"/>
      <c r="K738" s="89"/>
      <c r="L738" s="89"/>
      <c r="M738" s="89"/>
      <c r="N738" s="89"/>
      <c r="O738" s="89"/>
      <c r="P738" s="89"/>
      <c r="Q738" s="89"/>
      <c r="R738" s="89"/>
      <c r="S738" s="89"/>
      <c r="U738" s="92"/>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c r="CM738" s="87"/>
    </row>
    <row r="739" spans="1:91" s="90" customFormat="1">
      <c r="A739" s="88"/>
      <c r="B739" s="89"/>
      <c r="F739" s="91"/>
      <c r="G739" s="89"/>
      <c r="H739" s="89"/>
      <c r="I739" s="89"/>
      <c r="J739" s="89"/>
      <c r="K739" s="89"/>
      <c r="L739" s="89"/>
      <c r="M739" s="89"/>
      <c r="N739" s="89"/>
      <c r="O739" s="89"/>
      <c r="P739" s="89"/>
      <c r="Q739" s="89"/>
      <c r="R739" s="89"/>
      <c r="S739" s="89"/>
      <c r="U739" s="92"/>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c r="CM739" s="87"/>
    </row>
    <row r="740" spans="1:91" s="90" customFormat="1">
      <c r="A740" s="88"/>
      <c r="B740" s="89"/>
      <c r="F740" s="91"/>
      <c r="G740" s="89"/>
      <c r="H740" s="89"/>
      <c r="I740" s="89"/>
      <c r="J740" s="89"/>
      <c r="K740" s="89"/>
      <c r="L740" s="89"/>
      <c r="M740" s="89"/>
      <c r="N740" s="89"/>
      <c r="O740" s="89"/>
      <c r="P740" s="89"/>
      <c r="Q740" s="89"/>
      <c r="R740" s="89"/>
      <c r="S740" s="89"/>
      <c r="U740" s="92"/>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c r="CM740" s="87"/>
    </row>
    <row r="741" spans="1:91" s="90" customFormat="1">
      <c r="A741" s="88"/>
      <c r="B741" s="89"/>
      <c r="F741" s="91"/>
      <c r="G741" s="89"/>
      <c r="H741" s="89"/>
      <c r="I741" s="89"/>
      <c r="J741" s="89"/>
      <c r="K741" s="89"/>
      <c r="L741" s="89"/>
      <c r="M741" s="89"/>
      <c r="N741" s="89"/>
      <c r="O741" s="89"/>
      <c r="P741" s="89"/>
      <c r="Q741" s="89"/>
      <c r="R741" s="89"/>
      <c r="S741" s="89"/>
      <c r="U741" s="92"/>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c r="CM741" s="87"/>
    </row>
    <row r="742" spans="1:91" s="90" customFormat="1">
      <c r="A742" s="88"/>
      <c r="B742" s="89"/>
      <c r="F742" s="91"/>
      <c r="G742" s="89"/>
      <c r="H742" s="89"/>
      <c r="I742" s="89"/>
      <c r="J742" s="89"/>
      <c r="K742" s="89"/>
      <c r="L742" s="89"/>
      <c r="M742" s="89"/>
      <c r="N742" s="89"/>
      <c r="O742" s="89"/>
      <c r="P742" s="89"/>
      <c r="Q742" s="89"/>
      <c r="R742" s="89"/>
      <c r="S742" s="89"/>
      <c r="U742" s="92"/>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c r="CM742" s="87"/>
    </row>
    <row r="743" spans="1:91" s="90" customFormat="1">
      <c r="A743" s="88"/>
      <c r="B743" s="89"/>
      <c r="F743" s="91"/>
      <c r="G743" s="89"/>
      <c r="H743" s="89"/>
      <c r="I743" s="89"/>
      <c r="J743" s="89"/>
      <c r="K743" s="89"/>
      <c r="L743" s="89"/>
      <c r="M743" s="89"/>
      <c r="N743" s="89"/>
      <c r="O743" s="89"/>
      <c r="P743" s="89"/>
      <c r="Q743" s="89"/>
      <c r="R743" s="89"/>
      <c r="S743" s="89"/>
      <c r="U743" s="92"/>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c r="CM743" s="87"/>
    </row>
    <row r="744" spans="1:91" s="90" customFormat="1">
      <c r="A744" s="88"/>
      <c r="B744" s="89"/>
      <c r="F744" s="91"/>
      <c r="G744" s="89"/>
      <c r="H744" s="89"/>
      <c r="I744" s="89"/>
      <c r="J744" s="89"/>
      <c r="K744" s="89"/>
      <c r="L744" s="89"/>
      <c r="M744" s="89"/>
      <c r="N744" s="89"/>
      <c r="O744" s="89"/>
      <c r="P744" s="89"/>
      <c r="Q744" s="89"/>
      <c r="R744" s="89"/>
      <c r="S744" s="89"/>
      <c r="U744" s="92"/>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c r="CM744" s="87"/>
    </row>
    <row r="745" spans="1:91" s="90" customFormat="1">
      <c r="A745" s="88"/>
      <c r="B745" s="89"/>
      <c r="F745" s="91"/>
      <c r="G745" s="89"/>
      <c r="H745" s="89"/>
      <c r="I745" s="89"/>
      <c r="J745" s="89"/>
      <c r="K745" s="89"/>
      <c r="L745" s="89"/>
      <c r="M745" s="89"/>
      <c r="N745" s="89"/>
      <c r="O745" s="89"/>
      <c r="P745" s="89"/>
      <c r="Q745" s="89"/>
      <c r="R745" s="89"/>
      <c r="S745" s="89"/>
      <c r="U745" s="92"/>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c r="CM745" s="87"/>
    </row>
    <row r="746" spans="1:91" s="90" customFormat="1">
      <c r="A746" s="88"/>
      <c r="B746" s="89"/>
      <c r="F746" s="91"/>
      <c r="G746" s="89"/>
      <c r="H746" s="89"/>
      <c r="I746" s="89"/>
      <c r="J746" s="89"/>
      <c r="K746" s="89"/>
      <c r="L746" s="89"/>
      <c r="M746" s="89"/>
      <c r="N746" s="89"/>
      <c r="O746" s="89"/>
      <c r="P746" s="89"/>
      <c r="Q746" s="89"/>
      <c r="R746" s="89"/>
      <c r="S746" s="89"/>
      <c r="U746" s="92"/>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c r="CM746" s="87"/>
    </row>
    <row r="747" spans="1:91" s="90" customFormat="1">
      <c r="A747" s="88"/>
      <c r="B747" s="89"/>
      <c r="F747" s="91"/>
      <c r="G747" s="89"/>
      <c r="H747" s="89"/>
      <c r="I747" s="89"/>
      <c r="J747" s="89"/>
      <c r="K747" s="89"/>
      <c r="L747" s="89"/>
      <c r="M747" s="89"/>
      <c r="N747" s="89"/>
      <c r="O747" s="89"/>
      <c r="P747" s="89"/>
      <c r="Q747" s="89"/>
      <c r="R747" s="89"/>
      <c r="S747" s="89"/>
      <c r="U747" s="92"/>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c r="CM747" s="87"/>
    </row>
    <row r="748" spans="1:91" s="90" customFormat="1">
      <c r="A748" s="88"/>
      <c r="B748" s="89"/>
      <c r="F748" s="91"/>
      <c r="G748" s="89"/>
      <c r="H748" s="89"/>
      <c r="I748" s="89"/>
      <c r="J748" s="89"/>
      <c r="K748" s="89"/>
      <c r="L748" s="89"/>
      <c r="M748" s="89"/>
      <c r="N748" s="89"/>
      <c r="O748" s="89"/>
      <c r="P748" s="89"/>
      <c r="Q748" s="89"/>
      <c r="R748" s="89"/>
      <c r="S748" s="89"/>
      <c r="U748" s="92"/>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c r="CM748" s="87"/>
    </row>
    <row r="749" spans="1:91" s="90" customFormat="1">
      <c r="A749" s="88"/>
      <c r="B749" s="89"/>
      <c r="F749" s="91"/>
      <c r="G749" s="89"/>
      <c r="H749" s="89"/>
      <c r="I749" s="89"/>
      <c r="J749" s="89"/>
      <c r="K749" s="89"/>
      <c r="L749" s="89"/>
      <c r="M749" s="89"/>
      <c r="N749" s="89"/>
      <c r="O749" s="89"/>
      <c r="P749" s="89"/>
      <c r="Q749" s="89"/>
      <c r="R749" s="89"/>
      <c r="S749" s="89"/>
      <c r="U749" s="92"/>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c r="CM749" s="87"/>
    </row>
    <row r="750" spans="1:91" s="90" customFormat="1">
      <c r="A750" s="88"/>
      <c r="B750" s="89"/>
      <c r="F750" s="91"/>
      <c r="G750" s="89"/>
      <c r="H750" s="89"/>
      <c r="I750" s="89"/>
      <c r="J750" s="89"/>
      <c r="K750" s="89"/>
      <c r="L750" s="89"/>
      <c r="M750" s="89"/>
      <c r="N750" s="89"/>
      <c r="O750" s="89"/>
      <c r="P750" s="89"/>
      <c r="Q750" s="89"/>
      <c r="R750" s="89"/>
      <c r="S750" s="89"/>
      <c r="U750" s="92"/>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c r="CM750" s="87"/>
    </row>
    <row r="751" spans="1:91" s="90" customFormat="1">
      <c r="A751" s="88"/>
      <c r="B751" s="89"/>
      <c r="F751" s="91"/>
      <c r="G751" s="89"/>
      <c r="H751" s="89"/>
      <c r="I751" s="89"/>
      <c r="J751" s="89"/>
      <c r="K751" s="89"/>
      <c r="L751" s="89"/>
      <c r="M751" s="89"/>
      <c r="N751" s="89"/>
      <c r="O751" s="89"/>
      <c r="P751" s="89"/>
      <c r="Q751" s="89"/>
      <c r="R751" s="89"/>
      <c r="S751" s="89"/>
      <c r="U751" s="92"/>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c r="CM751" s="87"/>
    </row>
    <row r="752" spans="1:91" s="90" customFormat="1">
      <c r="A752" s="88"/>
      <c r="B752" s="89"/>
      <c r="F752" s="91"/>
      <c r="G752" s="89"/>
      <c r="H752" s="89"/>
      <c r="I752" s="89"/>
      <c r="J752" s="89"/>
      <c r="K752" s="89"/>
      <c r="L752" s="89"/>
      <c r="M752" s="89"/>
      <c r="N752" s="89"/>
      <c r="O752" s="89"/>
      <c r="P752" s="89"/>
      <c r="Q752" s="89"/>
      <c r="R752" s="89"/>
      <c r="S752" s="89"/>
      <c r="U752" s="92"/>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c r="CM752" s="87"/>
    </row>
    <row r="753" spans="1:91" s="90" customFormat="1">
      <c r="A753" s="88"/>
      <c r="B753" s="89"/>
      <c r="F753" s="91"/>
      <c r="G753" s="89"/>
      <c r="H753" s="89"/>
      <c r="I753" s="89"/>
      <c r="J753" s="89"/>
      <c r="K753" s="89"/>
      <c r="L753" s="89"/>
      <c r="M753" s="89"/>
      <c r="N753" s="89"/>
      <c r="O753" s="89"/>
      <c r="P753" s="89"/>
      <c r="Q753" s="89"/>
      <c r="R753" s="89"/>
      <c r="S753" s="89"/>
      <c r="U753" s="92"/>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c r="CM753" s="87"/>
    </row>
    <row r="754" spans="1:91" s="90" customFormat="1">
      <c r="A754" s="88"/>
      <c r="B754" s="89"/>
      <c r="F754" s="91"/>
      <c r="G754" s="89"/>
      <c r="H754" s="89"/>
      <c r="I754" s="89"/>
      <c r="J754" s="89"/>
      <c r="K754" s="89"/>
      <c r="L754" s="89"/>
      <c r="M754" s="89"/>
      <c r="N754" s="89"/>
      <c r="O754" s="89"/>
      <c r="P754" s="89"/>
      <c r="Q754" s="89"/>
      <c r="R754" s="89"/>
      <c r="S754" s="89"/>
      <c r="U754" s="92"/>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c r="CM754" s="87"/>
    </row>
    <row r="755" spans="1:91" s="90" customFormat="1">
      <c r="A755" s="88"/>
      <c r="B755" s="89"/>
      <c r="F755" s="91"/>
      <c r="G755" s="89"/>
      <c r="H755" s="89"/>
      <c r="I755" s="89"/>
      <c r="J755" s="89"/>
      <c r="K755" s="89"/>
      <c r="L755" s="89"/>
      <c r="M755" s="89"/>
      <c r="N755" s="89"/>
      <c r="O755" s="89"/>
      <c r="P755" s="89"/>
      <c r="Q755" s="89"/>
      <c r="R755" s="89"/>
      <c r="S755" s="89"/>
      <c r="U755" s="92"/>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c r="CM755" s="87"/>
    </row>
    <row r="756" spans="1:91" s="90" customFormat="1">
      <c r="A756" s="88"/>
      <c r="B756" s="89"/>
      <c r="F756" s="91"/>
      <c r="G756" s="89"/>
      <c r="H756" s="89"/>
      <c r="I756" s="89"/>
      <c r="J756" s="89"/>
      <c r="K756" s="89"/>
      <c r="L756" s="89"/>
      <c r="M756" s="89"/>
      <c r="N756" s="89"/>
      <c r="O756" s="89"/>
      <c r="P756" s="89"/>
      <c r="Q756" s="89"/>
      <c r="R756" s="89"/>
      <c r="S756" s="89"/>
      <c r="U756" s="92"/>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c r="CM756" s="87"/>
    </row>
    <row r="757" spans="1:91" s="90" customFormat="1">
      <c r="A757" s="88"/>
      <c r="B757" s="89"/>
      <c r="F757" s="91"/>
      <c r="G757" s="89"/>
      <c r="H757" s="89"/>
      <c r="I757" s="89"/>
      <c r="J757" s="89"/>
      <c r="K757" s="89"/>
      <c r="L757" s="89"/>
      <c r="M757" s="89"/>
      <c r="N757" s="89"/>
      <c r="O757" s="89"/>
      <c r="P757" s="89"/>
      <c r="Q757" s="89"/>
      <c r="R757" s="89"/>
      <c r="S757" s="89"/>
      <c r="U757" s="92"/>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c r="CM757" s="87"/>
    </row>
    <row r="758" spans="1:91" s="90" customFormat="1">
      <c r="A758" s="88"/>
      <c r="B758" s="89"/>
      <c r="F758" s="91"/>
      <c r="G758" s="89"/>
      <c r="H758" s="89"/>
      <c r="I758" s="89"/>
      <c r="J758" s="89"/>
      <c r="K758" s="89"/>
      <c r="L758" s="89"/>
      <c r="M758" s="89"/>
      <c r="N758" s="89"/>
      <c r="O758" s="89"/>
      <c r="P758" s="89"/>
      <c r="Q758" s="89"/>
      <c r="R758" s="89"/>
      <c r="S758" s="89"/>
      <c r="U758" s="92"/>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c r="CM758" s="87"/>
    </row>
    <row r="759" spans="1:91" s="90" customFormat="1">
      <c r="A759" s="88"/>
      <c r="B759" s="89"/>
      <c r="F759" s="91"/>
      <c r="G759" s="89"/>
      <c r="H759" s="89"/>
      <c r="I759" s="89"/>
      <c r="J759" s="89"/>
      <c r="K759" s="89"/>
      <c r="L759" s="89"/>
      <c r="M759" s="89"/>
      <c r="N759" s="89"/>
      <c r="O759" s="89"/>
      <c r="P759" s="89"/>
      <c r="Q759" s="89"/>
      <c r="R759" s="89"/>
      <c r="S759" s="89"/>
      <c r="U759" s="92"/>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c r="CM759" s="87"/>
    </row>
    <row r="760" spans="1:91" s="90" customFormat="1">
      <c r="A760" s="88"/>
      <c r="B760" s="89"/>
      <c r="F760" s="91"/>
      <c r="G760" s="89"/>
      <c r="H760" s="89"/>
      <c r="I760" s="89"/>
      <c r="J760" s="89"/>
      <c r="K760" s="89"/>
      <c r="L760" s="89"/>
      <c r="M760" s="89"/>
      <c r="N760" s="89"/>
      <c r="O760" s="89"/>
      <c r="P760" s="89"/>
      <c r="Q760" s="89"/>
      <c r="R760" s="89"/>
      <c r="S760" s="89"/>
      <c r="U760" s="92"/>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c r="CM760" s="87"/>
    </row>
    <row r="761" spans="1:91" s="90" customFormat="1">
      <c r="A761" s="88"/>
      <c r="B761" s="89"/>
      <c r="F761" s="91"/>
      <c r="G761" s="89"/>
      <c r="H761" s="89"/>
      <c r="I761" s="89"/>
      <c r="J761" s="89"/>
      <c r="K761" s="89"/>
      <c r="L761" s="89"/>
      <c r="M761" s="89"/>
      <c r="N761" s="89"/>
      <c r="O761" s="89"/>
      <c r="P761" s="89"/>
      <c r="Q761" s="89"/>
      <c r="R761" s="89"/>
      <c r="S761" s="89"/>
      <c r="U761" s="92"/>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c r="CM761" s="87"/>
    </row>
    <row r="762" spans="1:91" s="90" customFormat="1">
      <c r="A762" s="88"/>
      <c r="B762" s="89"/>
      <c r="F762" s="91"/>
      <c r="G762" s="89"/>
      <c r="H762" s="89"/>
      <c r="I762" s="89"/>
      <c r="J762" s="89"/>
      <c r="K762" s="89"/>
      <c r="L762" s="89"/>
      <c r="M762" s="89"/>
      <c r="N762" s="89"/>
      <c r="O762" s="89"/>
      <c r="P762" s="89"/>
      <c r="Q762" s="89"/>
      <c r="R762" s="89"/>
      <c r="S762" s="89"/>
      <c r="U762" s="92"/>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c r="CM762" s="87"/>
    </row>
    <row r="763" spans="1:91" s="90" customFormat="1">
      <c r="A763" s="88"/>
      <c r="B763" s="89"/>
      <c r="F763" s="91"/>
      <c r="G763" s="89"/>
      <c r="H763" s="89"/>
      <c r="I763" s="89"/>
      <c r="J763" s="89"/>
      <c r="K763" s="89"/>
      <c r="L763" s="89"/>
      <c r="M763" s="89"/>
      <c r="N763" s="89"/>
      <c r="O763" s="89"/>
      <c r="P763" s="89"/>
      <c r="Q763" s="89"/>
      <c r="R763" s="89"/>
      <c r="S763" s="89"/>
      <c r="U763" s="92"/>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c r="CM763" s="87"/>
    </row>
    <row r="764" spans="1:91" s="90" customFormat="1">
      <c r="A764" s="88"/>
      <c r="B764" s="89"/>
      <c r="F764" s="91"/>
      <c r="G764" s="89"/>
      <c r="H764" s="89"/>
      <c r="I764" s="89"/>
      <c r="J764" s="89"/>
      <c r="K764" s="89"/>
      <c r="L764" s="89"/>
      <c r="M764" s="89"/>
      <c r="N764" s="89"/>
      <c r="O764" s="89"/>
      <c r="P764" s="89"/>
      <c r="Q764" s="89"/>
      <c r="R764" s="89"/>
      <c r="S764" s="89"/>
      <c r="U764" s="92"/>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c r="CM764" s="87"/>
    </row>
    <row r="765" spans="1:91" s="90" customFormat="1">
      <c r="A765" s="88"/>
      <c r="B765" s="89"/>
      <c r="F765" s="91"/>
      <c r="G765" s="89"/>
      <c r="H765" s="89"/>
      <c r="I765" s="89"/>
      <c r="J765" s="89"/>
      <c r="K765" s="89"/>
      <c r="L765" s="89"/>
      <c r="M765" s="89"/>
      <c r="N765" s="89"/>
      <c r="O765" s="89"/>
      <c r="P765" s="89"/>
      <c r="Q765" s="89"/>
      <c r="R765" s="89"/>
      <c r="S765" s="89"/>
      <c r="U765" s="92"/>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c r="CM765" s="87"/>
    </row>
    <row r="766" spans="1:91" s="90" customFormat="1">
      <c r="A766" s="88"/>
      <c r="B766" s="89"/>
      <c r="F766" s="91"/>
      <c r="G766" s="89"/>
      <c r="H766" s="89"/>
      <c r="I766" s="89"/>
      <c r="J766" s="89"/>
      <c r="K766" s="89"/>
      <c r="L766" s="89"/>
      <c r="M766" s="89"/>
      <c r="N766" s="89"/>
      <c r="O766" s="89"/>
      <c r="P766" s="89"/>
      <c r="Q766" s="89"/>
      <c r="R766" s="89"/>
      <c r="S766" s="89"/>
      <c r="U766" s="92"/>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c r="CM766" s="87"/>
    </row>
    <row r="767" spans="1:91" s="90" customFormat="1">
      <c r="A767" s="88"/>
      <c r="B767" s="89"/>
      <c r="F767" s="91"/>
      <c r="G767" s="89"/>
      <c r="H767" s="89"/>
      <c r="I767" s="89"/>
      <c r="J767" s="89"/>
      <c r="K767" s="89"/>
      <c r="L767" s="89"/>
      <c r="M767" s="89"/>
      <c r="N767" s="89"/>
      <c r="O767" s="89"/>
      <c r="P767" s="89"/>
      <c r="Q767" s="89"/>
      <c r="R767" s="89"/>
      <c r="S767" s="89"/>
      <c r="U767" s="92"/>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c r="CM767" s="87"/>
    </row>
    <row r="768" spans="1:91" s="90" customFormat="1">
      <c r="A768" s="88"/>
      <c r="B768" s="89"/>
      <c r="F768" s="91"/>
      <c r="G768" s="89"/>
      <c r="H768" s="89"/>
      <c r="I768" s="89"/>
      <c r="J768" s="89"/>
      <c r="K768" s="89"/>
      <c r="L768" s="89"/>
      <c r="M768" s="89"/>
      <c r="N768" s="89"/>
      <c r="O768" s="89"/>
      <c r="P768" s="89"/>
      <c r="Q768" s="89"/>
      <c r="R768" s="89"/>
      <c r="S768" s="89"/>
      <c r="U768" s="92"/>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c r="CM768" s="87"/>
    </row>
    <row r="769" spans="1:91" s="90" customFormat="1">
      <c r="A769" s="88"/>
      <c r="B769" s="89"/>
      <c r="F769" s="91"/>
      <c r="G769" s="89"/>
      <c r="H769" s="89"/>
      <c r="I769" s="89"/>
      <c r="J769" s="89"/>
      <c r="K769" s="89"/>
      <c r="L769" s="89"/>
      <c r="M769" s="89"/>
      <c r="N769" s="89"/>
      <c r="O769" s="89"/>
      <c r="P769" s="89"/>
      <c r="Q769" s="89"/>
      <c r="R769" s="89"/>
      <c r="S769" s="89"/>
      <c r="U769" s="92"/>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c r="CM769" s="87"/>
    </row>
    <row r="770" spans="1:91" s="90" customFormat="1">
      <c r="A770" s="88"/>
      <c r="B770" s="89"/>
      <c r="F770" s="91"/>
      <c r="G770" s="89"/>
      <c r="H770" s="89"/>
      <c r="I770" s="89"/>
      <c r="J770" s="89"/>
      <c r="K770" s="89"/>
      <c r="L770" s="89"/>
      <c r="M770" s="89"/>
      <c r="N770" s="89"/>
      <c r="O770" s="89"/>
      <c r="P770" s="89"/>
      <c r="Q770" s="89"/>
      <c r="R770" s="89"/>
      <c r="S770" s="89"/>
      <c r="U770" s="92"/>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c r="CM770" s="87"/>
    </row>
    <row r="771" spans="1:91" s="90" customFormat="1">
      <c r="A771" s="88"/>
      <c r="B771" s="89"/>
      <c r="F771" s="91"/>
      <c r="G771" s="89"/>
      <c r="H771" s="89"/>
      <c r="I771" s="89"/>
      <c r="J771" s="89"/>
      <c r="K771" s="89"/>
      <c r="L771" s="89"/>
      <c r="M771" s="89"/>
      <c r="N771" s="89"/>
      <c r="O771" s="89"/>
      <c r="P771" s="89"/>
      <c r="Q771" s="89"/>
      <c r="R771" s="89"/>
      <c r="S771" s="89"/>
      <c r="U771" s="92"/>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c r="CM771" s="87"/>
    </row>
    <row r="772" spans="1:91" s="90" customFormat="1">
      <c r="A772" s="88"/>
      <c r="B772" s="89"/>
      <c r="F772" s="91"/>
      <c r="G772" s="89"/>
      <c r="H772" s="89"/>
      <c r="I772" s="89"/>
      <c r="J772" s="89"/>
      <c r="K772" s="89"/>
      <c r="L772" s="89"/>
      <c r="M772" s="89"/>
      <c r="N772" s="89"/>
      <c r="O772" s="89"/>
      <c r="P772" s="89"/>
      <c r="Q772" s="89"/>
      <c r="R772" s="89"/>
      <c r="S772" s="89"/>
      <c r="U772" s="92"/>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c r="CM772" s="87"/>
    </row>
    <row r="773" spans="1:91" s="90" customFormat="1">
      <c r="A773" s="88"/>
      <c r="B773" s="89"/>
      <c r="F773" s="91"/>
      <c r="G773" s="89"/>
      <c r="H773" s="89"/>
      <c r="I773" s="89"/>
      <c r="J773" s="89"/>
      <c r="K773" s="89"/>
      <c r="L773" s="89"/>
      <c r="M773" s="89"/>
      <c r="N773" s="89"/>
      <c r="O773" s="89"/>
      <c r="P773" s="89"/>
      <c r="Q773" s="89"/>
      <c r="R773" s="89"/>
      <c r="S773" s="89"/>
      <c r="U773" s="92"/>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c r="CM773" s="87"/>
    </row>
    <row r="774" spans="1:91" s="90" customFormat="1">
      <c r="A774" s="88"/>
      <c r="B774" s="89"/>
      <c r="F774" s="91"/>
      <c r="G774" s="89"/>
      <c r="H774" s="89"/>
      <c r="I774" s="89"/>
      <c r="J774" s="89"/>
      <c r="K774" s="89"/>
      <c r="L774" s="89"/>
      <c r="M774" s="89"/>
      <c r="N774" s="89"/>
      <c r="O774" s="89"/>
      <c r="P774" s="89"/>
      <c r="Q774" s="89"/>
      <c r="R774" s="89"/>
      <c r="S774" s="89"/>
      <c r="U774" s="92"/>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c r="CM774" s="87"/>
    </row>
    <row r="775" spans="1:91" s="90" customFormat="1">
      <c r="A775" s="88"/>
      <c r="B775" s="89"/>
      <c r="F775" s="91"/>
      <c r="G775" s="89"/>
      <c r="H775" s="89"/>
      <c r="I775" s="89"/>
      <c r="J775" s="89"/>
      <c r="K775" s="89"/>
      <c r="L775" s="89"/>
      <c r="M775" s="89"/>
      <c r="N775" s="89"/>
      <c r="O775" s="89"/>
      <c r="P775" s="89"/>
      <c r="Q775" s="89"/>
      <c r="R775" s="89"/>
      <c r="S775" s="89"/>
      <c r="U775" s="92"/>
      <c r="V775" s="87"/>
      <c r="W775" s="87"/>
      <c r="X775" s="87"/>
      <c r="Y775" s="87"/>
      <c r="Z775" s="87"/>
      <c r="AA775" s="87"/>
      <c r="AB775" s="87"/>
      <c r="AC775" s="87"/>
      <c r="AD775" s="87"/>
      <c r="AE775" s="87"/>
      <c r="AF775" s="87"/>
      <c r="AG775" s="87"/>
      <c r="AH775" s="87"/>
      <c r="AI775" s="87"/>
      <c r="AJ775" s="87"/>
      <c r="AK775" s="87"/>
      <c r="AL775" s="87"/>
      <c r="AM775" s="87"/>
      <c r="AN775" s="87"/>
      <c r="AO775" s="87"/>
      <c r="AP775" s="87"/>
      <c r="AQ775" s="87"/>
      <c r="AR775" s="87"/>
      <c r="AS775" s="87"/>
      <c r="AT775" s="87"/>
      <c r="AU775" s="87"/>
      <c r="AV775" s="87"/>
      <c r="AW775" s="87"/>
      <c r="AX775" s="87"/>
      <c r="AY775" s="87"/>
      <c r="AZ775" s="87"/>
      <c r="BA775" s="87"/>
      <c r="BB775" s="87"/>
      <c r="BC775" s="87"/>
      <c r="BD775" s="87"/>
      <c r="BE775" s="87"/>
      <c r="BF775" s="87"/>
      <c r="BG775" s="87"/>
      <c r="BH775" s="87"/>
      <c r="BI775" s="87"/>
      <c r="BJ775" s="87"/>
      <c r="BK775" s="87"/>
      <c r="BL775" s="87"/>
      <c r="BM775" s="87"/>
      <c r="BN775" s="87"/>
      <c r="BO775" s="87"/>
      <c r="BP775" s="87"/>
      <c r="BQ775" s="87"/>
      <c r="BR775" s="87"/>
      <c r="BS775" s="87"/>
      <c r="BT775" s="87"/>
      <c r="BU775" s="87"/>
      <c r="BV775" s="87"/>
      <c r="BW775" s="87"/>
      <c r="BX775" s="87"/>
      <c r="BY775" s="87"/>
      <c r="BZ775" s="87"/>
      <c r="CA775" s="87"/>
      <c r="CB775" s="87"/>
      <c r="CC775" s="87"/>
      <c r="CD775" s="87"/>
      <c r="CE775" s="87"/>
      <c r="CF775" s="87"/>
      <c r="CG775" s="87"/>
      <c r="CH775" s="87"/>
      <c r="CI775" s="87"/>
      <c r="CJ775" s="87"/>
      <c r="CK775" s="87"/>
      <c r="CL775" s="87"/>
      <c r="CM775" s="87"/>
    </row>
    <row r="776" spans="1:91" s="90" customFormat="1">
      <c r="A776" s="88"/>
      <c r="B776" s="89"/>
      <c r="F776" s="91"/>
      <c r="G776" s="89"/>
      <c r="H776" s="89"/>
      <c r="I776" s="89"/>
      <c r="J776" s="89"/>
      <c r="K776" s="89"/>
      <c r="L776" s="89"/>
      <c r="M776" s="89"/>
      <c r="N776" s="89"/>
      <c r="O776" s="89"/>
      <c r="P776" s="89"/>
      <c r="Q776" s="89"/>
      <c r="R776" s="89"/>
      <c r="S776" s="89"/>
      <c r="U776" s="92"/>
      <c r="V776" s="87"/>
      <c r="W776" s="87"/>
      <c r="X776" s="87"/>
      <c r="Y776" s="87"/>
      <c r="Z776" s="87"/>
      <c r="AA776" s="87"/>
      <c r="AB776" s="87"/>
      <c r="AC776" s="87"/>
      <c r="AD776" s="87"/>
      <c r="AE776" s="87"/>
      <c r="AF776" s="87"/>
      <c r="AG776" s="87"/>
      <c r="AH776" s="87"/>
      <c r="AI776" s="87"/>
      <c r="AJ776" s="87"/>
      <c r="AK776" s="87"/>
      <c r="AL776" s="87"/>
      <c r="AM776" s="87"/>
      <c r="AN776" s="87"/>
      <c r="AO776" s="87"/>
      <c r="AP776" s="87"/>
      <c r="AQ776" s="87"/>
      <c r="AR776" s="87"/>
      <c r="AS776" s="87"/>
      <c r="AT776" s="87"/>
      <c r="AU776" s="87"/>
      <c r="AV776" s="87"/>
      <c r="AW776" s="87"/>
      <c r="AX776" s="87"/>
      <c r="AY776" s="87"/>
      <c r="AZ776" s="87"/>
      <c r="BA776" s="87"/>
      <c r="BB776" s="87"/>
      <c r="BC776" s="87"/>
      <c r="BD776" s="87"/>
      <c r="BE776" s="87"/>
      <c r="BF776" s="87"/>
      <c r="BG776" s="87"/>
      <c r="BH776" s="87"/>
      <c r="BI776" s="87"/>
      <c r="BJ776" s="87"/>
      <c r="BK776" s="87"/>
      <c r="BL776" s="87"/>
      <c r="BM776" s="87"/>
      <c r="BN776" s="87"/>
      <c r="BO776" s="87"/>
      <c r="BP776" s="87"/>
      <c r="BQ776" s="87"/>
      <c r="BR776" s="87"/>
      <c r="BS776" s="87"/>
      <c r="BT776" s="87"/>
      <c r="BU776" s="87"/>
      <c r="BV776" s="87"/>
      <c r="BW776" s="87"/>
      <c r="BX776" s="87"/>
      <c r="BY776" s="87"/>
      <c r="BZ776" s="87"/>
      <c r="CA776" s="87"/>
      <c r="CB776" s="87"/>
      <c r="CC776" s="87"/>
      <c r="CD776" s="87"/>
      <c r="CE776" s="87"/>
      <c r="CF776" s="87"/>
      <c r="CG776" s="87"/>
      <c r="CH776" s="87"/>
      <c r="CI776" s="87"/>
      <c r="CJ776" s="87"/>
      <c r="CK776" s="87"/>
      <c r="CL776" s="87"/>
      <c r="CM776" s="87"/>
    </row>
    <row r="777" spans="1:91" s="90" customFormat="1">
      <c r="A777" s="88"/>
      <c r="B777" s="89"/>
      <c r="F777" s="91"/>
      <c r="G777" s="89"/>
      <c r="H777" s="89"/>
      <c r="I777" s="89"/>
      <c r="J777" s="89"/>
      <c r="K777" s="89"/>
      <c r="L777" s="89"/>
      <c r="M777" s="89"/>
      <c r="N777" s="89"/>
      <c r="O777" s="89"/>
      <c r="P777" s="89"/>
      <c r="Q777" s="89"/>
      <c r="R777" s="89"/>
      <c r="S777" s="89"/>
      <c r="U777" s="92"/>
      <c r="V777" s="87"/>
      <c r="W777" s="87"/>
      <c r="X777" s="87"/>
      <c r="Y777" s="87"/>
      <c r="Z777" s="87"/>
      <c r="AA777" s="87"/>
      <c r="AB777" s="87"/>
      <c r="AC777" s="87"/>
      <c r="AD777" s="87"/>
      <c r="AE777" s="87"/>
      <c r="AF777" s="87"/>
      <c r="AG777" s="87"/>
      <c r="AH777" s="87"/>
      <c r="AI777" s="87"/>
      <c r="AJ777" s="87"/>
      <c r="AK777" s="87"/>
      <c r="AL777" s="87"/>
      <c r="AM777" s="87"/>
      <c r="AN777" s="87"/>
      <c r="AO777" s="87"/>
      <c r="AP777" s="87"/>
      <c r="AQ777" s="87"/>
      <c r="AR777" s="87"/>
      <c r="AS777" s="87"/>
      <c r="AT777" s="87"/>
      <c r="AU777" s="87"/>
      <c r="AV777" s="87"/>
      <c r="AW777" s="87"/>
      <c r="AX777" s="87"/>
      <c r="AY777" s="87"/>
      <c r="AZ777" s="87"/>
      <c r="BA777" s="87"/>
      <c r="BB777" s="87"/>
      <c r="BC777" s="87"/>
      <c r="BD777" s="87"/>
      <c r="BE777" s="87"/>
      <c r="BF777" s="87"/>
      <c r="BG777" s="87"/>
      <c r="BH777" s="87"/>
      <c r="BI777" s="87"/>
      <c r="BJ777" s="87"/>
      <c r="BK777" s="87"/>
      <c r="BL777" s="87"/>
      <c r="BM777" s="87"/>
      <c r="BN777" s="87"/>
      <c r="BO777" s="87"/>
      <c r="BP777" s="87"/>
      <c r="BQ777" s="87"/>
      <c r="BR777" s="87"/>
      <c r="BS777" s="87"/>
      <c r="BT777" s="87"/>
      <c r="BU777" s="87"/>
      <c r="BV777" s="87"/>
      <c r="BW777" s="87"/>
      <c r="BX777" s="87"/>
      <c r="BY777" s="87"/>
      <c r="BZ777" s="87"/>
      <c r="CA777" s="87"/>
      <c r="CB777" s="87"/>
      <c r="CC777" s="87"/>
      <c r="CD777" s="87"/>
      <c r="CE777" s="87"/>
      <c r="CF777" s="87"/>
      <c r="CG777" s="87"/>
      <c r="CH777" s="87"/>
      <c r="CI777" s="87"/>
      <c r="CJ777" s="87"/>
      <c r="CK777" s="87"/>
      <c r="CL777" s="87"/>
      <c r="CM777" s="87"/>
    </row>
    <row r="778" spans="1:91" s="90" customFormat="1">
      <c r="A778" s="88"/>
      <c r="B778" s="89"/>
      <c r="F778" s="91"/>
      <c r="G778" s="89"/>
      <c r="H778" s="89"/>
      <c r="I778" s="89"/>
      <c r="J778" s="89"/>
      <c r="K778" s="89"/>
      <c r="L778" s="89"/>
      <c r="M778" s="89"/>
      <c r="N778" s="89"/>
      <c r="O778" s="89"/>
      <c r="P778" s="89"/>
      <c r="Q778" s="89"/>
      <c r="R778" s="89"/>
      <c r="S778" s="89"/>
      <c r="U778" s="92"/>
      <c r="V778" s="87"/>
      <c r="W778" s="87"/>
      <c r="X778" s="87"/>
      <c r="Y778" s="87"/>
      <c r="Z778" s="87"/>
      <c r="AA778" s="87"/>
      <c r="AB778" s="87"/>
      <c r="AC778" s="87"/>
      <c r="AD778" s="87"/>
      <c r="AE778" s="87"/>
      <c r="AF778" s="87"/>
      <c r="AG778" s="87"/>
      <c r="AH778" s="87"/>
      <c r="AI778" s="87"/>
      <c r="AJ778" s="87"/>
      <c r="AK778" s="87"/>
      <c r="AL778" s="87"/>
      <c r="AM778" s="87"/>
      <c r="AN778" s="87"/>
      <c r="AO778" s="87"/>
      <c r="AP778" s="87"/>
      <c r="AQ778" s="87"/>
      <c r="AR778" s="87"/>
      <c r="AS778" s="87"/>
      <c r="AT778" s="87"/>
      <c r="AU778" s="87"/>
      <c r="AV778" s="87"/>
      <c r="AW778" s="87"/>
      <c r="AX778" s="87"/>
      <c r="AY778" s="87"/>
      <c r="AZ778" s="87"/>
      <c r="BA778" s="87"/>
      <c r="BB778" s="87"/>
      <c r="BC778" s="87"/>
      <c r="BD778" s="87"/>
      <c r="BE778" s="87"/>
      <c r="BF778" s="87"/>
      <c r="BG778" s="87"/>
      <c r="BH778" s="87"/>
      <c r="BI778" s="87"/>
      <c r="BJ778" s="87"/>
      <c r="BK778" s="87"/>
      <c r="BL778" s="87"/>
      <c r="BM778" s="87"/>
      <c r="BN778" s="87"/>
      <c r="BO778" s="87"/>
      <c r="BP778" s="87"/>
      <c r="BQ778" s="87"/>
      <c r="BR778" s="87"/>
      <c r="BS778" s="87"/>
      <c r="BT778" s="87"/>
      <c r="BU778" s="87"/>
      <c r="BV778" s="87"/>
      <c r="BW778" s="87"/>
      <c r="BX778" s="87"/>
      <c r="BY778" s="87"/>
      <c r="BZ778" s="87"/>
      <c r="CA778" s="87"/>
      <c r="CB778" s="87"/>
      <c r="CC778" s="87"/>
      <c r="CD778" s="87"/>
      <c r="CE778" s="87"/>
      <c r="CF778" s="87"/>
      <c r="CG778" s="87"/>
      <c r="CH778" s="87"/>
      <c r="CI778" s="87"/>
      <c r="CJ778" s="87"/>
      <c r="CK778" s="87"/>
      <c r="CL778" s="87"/>
      <c r="CM778" s="87"/>
    </row>
    <row r="779" spans="1:91" s="90" customFormat="1">
      <c r="A779" s="88"/>
      <c r="B779" s="89"/>
      <c r="F779" s="91"/>
      <c r="G779" s="89"/>
      <c r="H779" s="89"/>
      <c r="I779" s="89"/>
      <c r="J779" s="89"/>
      <c r="K779" s="89"/>
      <c r="L779" s="89"/>
      <c r="M779" s="89"/>
      <c r="N779" s="89"/>
      <c r="O779" s="89"/>
      <c r="P779" s="89"/>
      <c r="Q779" s="89"/>
      <c r="R779" s="89"/>
      <c r="S779" s="89"/>
      <c r="U779" s="92"/>
      <c r="V779" s="87"/>
      <c r="W779" s="87"/>
      <c r="X779" s="87"/>
      <c r="Y779" s="87"/>
      <c r="Z779" s="87"/>
      <c r="AA779" s="87"/>
      <c r="AB779" s="87"/>
      <c r="AC779" s="87"/>
      <c r="AD779" s="87"/>
      <c r="AE779" s="87"/>
      <c r="AF779" s="87"/>
      <c r="AG779" s="87"/>
      <c r="AH779" s="87"/>
      <c r="AI779" s="87"/>
      <c r="AJ779" s="87"/>
      <c r="AK779" s="87"/>
      <c r="AL779" s="87"/>
      <c r="AM779" s="87"/>
      <c r="AN779" s="87"/>
      <c r="AO779" s="87"/>
      <c r="AP779" s="87"/>
      <c r="AQ779" s="87"/>
      <c r="AR779" s="87"/>
      <c r="AS779" s="87"/>
      <c r="AT779" s="87"/>
      <c r="AU779" s="87"/>
      <c r="AV779" s="87"/>
      <c r="AW779" s="87"/>
      <c r="AX779" s="87"/>
      <c r="AY779" s="87"/>
      <c r="AZ779" s="87"/>
      <c r="BA779" s="87"/>
      <c r="BB779" s="87"/>
      <c r="BC779" s="87"/>
      <c r="BD779" s="87"/>
      <c r="BE779" s="87"/>
      <c r="BF779" s="87"/>
      <c r="BG779" s="87"/>
      <c r="BH779" s="87"/>
      <c r="BI779" s="87"/>
      <c r="BJ779" s="87"/>
      <c r="BK779" s="87"/>
      <c r="BL779" s="87"/>
      <c r="BM779" s="87"/>
      <c r="BN779" s="87"/>
      <c r="BO779" s="87"/>
      <c r="BP779" s="87"/>
      <c r="BQ779" s="87"/>
      <c r="BR779" s="87"/>
      <c r="BS779" s="87"/>
      <c r="BT779" s="87"/>
      <c r="BU779" s="87"/>
      <c r="BV779" s="87"/>
      <c r="BW779" s="87"/>
      <c r="BX779" s="87"/>
      <c r="BY779" s="87"/>
      <c r="BZ779" s="87"/>
      <c r="CA779" s="87"/>
      <c r="CB779" s="87"/>
      <c r="CC779" s="87"/>
      <c r="CD779" s="87"/>
      <c r="CE779" s="87"/>
      <c r="CF779" s="87"/>
      <c r="CG779" s="87"/>
      <c r="CH779" s="87"/>
      <c r="CI779" s="87"/>
      <c r="CJ779" s="87"/>
      <c r="CK779" s="87"/>
      <c r="CL779" s="87"/>
      <c r="CM779" s="87"/>
    </row>
  </sheetData>
  <pageMargins left="0.7" right="0"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L11" sqref="L11"/>
    </sheetView>
  </sheetViews>
  <sheetFormatPr defaultRowHeight="15.75"/>
  <cols>
    <col min="1" max="1" width="3.75" style="96" customWidth="1"/>
    <col min="2" max="2" width="12" style="96" customWidth="1"/>
    <col min="3" max="3" width="19.25" style="96" customWidth="1"/>
    <col min="4" max="4" width="10.25" style="96" customWidth="1"/>
    <col min="5" max="5" width="11.25" style="96" customWidth="1"/>
    <col min="6" max="6" width="13.25" style="96" customWidth="1"/>
    <col min="7" max="7" width="11.75" style="96" customWidth="1"/>
    <col min="8" max="8" width="10.5" style="96" customWidth="1"/>
    <col min="9" max="9" width="11.125" style="96" customWidth="1"/>
    <col min="10" max="10" width="13" style="96" customWidth="1"/>
    <col min="11" max="11" width="12.375" style="96" bestFit="1" customWidth="1"/>
    <col min="12" max="256" width="9" style="96"/>
    <col min="257" max="257" width="3.75" style="96" customWidth="1"/>
    <col min="258" max="258" width="12" style="96" customWidth="1"/>
    <col min="259" max="259" width="19.25" style="96" customWidth="1"/>
    <col min="260" max="260" width="10.25" style="96" customWidth="1"/>
    <col min="261" max="261" width="11.25" style="96" customWidth="1"/>
    <col min="262" max="262" width="13.25" style="96" customWidth="1"/>
    <col min="263" max="263" width="11.75" style="96" customWidth="1"/>
    <col min="264" max="264" width="10.5" style="96" customWidth="1"/>
    <col min="265" max="265" width="11.125" style="96" customWidth="1"/>
    <col min="266" max="266" width="13" style="96" customWidth="1"/>
    <col min="267" max="267" width="12.375" style="96" bestFit="1" customWidth="1"/>
    <col min="268" max="512" width="9" style="96"/>
    <col min="513" max="513" width="3.75" style="96" customWidth="1"/>
    <col min="514" max="514" width="12" style="96" customWidth="1"/>
    <col min="515" max="515" width="19.25" style="96" customWidth="1"/>
    <col min="516" max="516" width="10.25" style="96" customWidth="1"/>
    <col min="517" max="517" width="11.25" style="96" customWidth="1"/>
    <col min="518" max="518" width="13.25" style="96" customWidth="1"/>
    <col min="519" max="519" width="11.75" style="96" customWidth="1"/>
    <col min="520" max="520" width="10.5" style="96" customWidth="1"/>
    <col min="521" max="521" width="11.125" style="96" customWidth="1"/>
    <col min="522" max="522" width="13" style="96" customWidth="1"/>
    <col min="523" max="523" width="12.375" style="96" bestFit="1" customWidth="1"/>
    <col min="524" max="768" width="9" style="96"/>
    <col min="769" max="769" width="3.75" style="96" customWidth="1"/>
    <col min="770" max="770" width="12" style="96" customWidth="1"/>
    <col min="771" max="771" width="19.25" style="96" customWidth="1"/>
    <col min="772" max="772" width="10.25" style="96" customWidth="1"/>
    <col min="773" max="773" width="11.25" style="96" customWidth="1"/>
    <col min="774" max="774" width="13.25" style="96" customWidth="1"/>
    <col min="775" max="775" width="11.75" style="96" customWidth="1"/>
    <col min="776" max="776" width="10.5" style="96" customWidth="1"/>
    <col min="777" max="777" width="11.125" style="96" customWidth="1"/>
    <col min="778" max="778" width="13" style="96" customWidth="1"/>
    <col min="779" max="779" width="12.375" style="96" bestFit="1" customWidth="1"/>
    <col min="780" max="1024" width="9" style="96"/>
    <col min="1025" max="1025" width="3.75" style="96" customWidth="1"/>
    <col min="1026" max="1026" width="12" style="96" customWidth="1"/>
    <col min="1027" max="1027" width="19.25" style="96" customWidth="1"/>
    <col min="1028" max="1028" width="10.25" style="96" customWidth="1"/>
    <col min="1029" max="1029" width="11.25" style="96" customWidth="1"/>
    <col min="1030" max="1030" width="13.25" style="96" customWidth="1"/>
    <col min="1031" max="1031" width="11.75" style="96" customWidth="1"/>
    <col min="1032" max="1032" width="10.5" style="96" customWidth="1"/>
    <col min="1033" max="1033" width="11.125" style="96" customWidth="1"/>
    <col min="1034" max="1034" width="13" style="96" customWidth="1"/>
    <col min="1035" max="1035" width="12.375" style="96" bestFit="1" customWidth="1"/>
    <col min="1036" max="1280" width="9" style="96"/>
    <col min="1281" max="1281" width="3.75" style="96" customWidth="1"/>
    <col min="1282" max="1282" width="12" style="96" customWidth="1"/>
    <col min="1283" max="1283" width="19.25" style="96" customWidth="1"/>
    <col min="1284" max="1284" width="10.25" style="96" customWidth="1"/>
    <col min="1285" max="1285" width="11.25" style="96" customWidth="1"/>
    <col min="1286" max="1286" width="13.25" style="96" customWidth="1"/>
    <col min="1287" max="1287" width="11.75" style="96" customWidth="1"/>
    <col min="1288" max="1288" width="10.5" style="96" customWidth="1"/>
    <col min="1289" max="1289" width="11.125" style="96" customWidth="1"/>
    <col min="1290" max="1290" width="13" style="96" customWidth="1"/>
    <col min="1291" max="1291" width="12.375" style="96" bestFit="1" customWidth="1"/>
    <col min="1292" max="1536" width="9" style="96"/>
    <col min="1537" max="1537" width="3.75" style="96" customWidth="1"/>
    <col min="1538" max="1538" width="12" style="96" customWidth="1"/>
    <col min="1539" max="1539" width="19.25" style="96" customWidth="1"/>
    <col min="1540" max="1540" width="10.25" style="96" customWidth="1"/>
    <col min="1541" max="1541" width="11.25" style="96" customWidth="1"/>
    <col min="1542" max="1542" width="13.25" style="96" customWidth="1"/>
    <col min="1543" max="1543" width="11.75" style="96" customWidth="1"/>
    <col min="1544" max="1544" width="10.5" style="96" customWidth="1"/>
    <col min="1545" max="1545" width="11.125" style="96" customWidth="1"/>
    <col min="1546" max="1546" width="13" style="96" customWidth="1"/>
    <col min="1547" max="1547" width="12.375" style="96" bestFit="1" customWidth="1"/>
    <col min="1548" max="1792" width="9" style="96"/>
    <col min="1793" max="1793" width="3.75" style="96" customWidth="1"/>
    <col min="1794" max="1794" width="12" style="96" customWidth="1"/>
    <col min="1795" max="1795" width="19.25" style="96" customWidth="1"/>
    <col min="1796" max="1796" width="10.25" style="96" customWidth="1"/>
    <col min="1797" max="1797" width="11.25" style="96" customWidth="1"/>
    <col min="1798" max="1798" width="13.25" style="96" customWidth="1"/>
    <col min="1799" max="1799" width="11.75" style="96" customWidth="1"/>
    <col min="1800" max="1800" width="10.5" style="96" customWidth="1"/>
    <col min="1801" max="1801" width="11.125" style="96" customWidth="1"/>
    <col min="1802" max="1802" width="13" style="96" customWidth="1"/>
    <col min="1803" max="1803" width="12.375" style="96" bestFit="1" customWidth="1"/>
    <col min="1804" max="2048" width="9" style="96"/>
    <col min="2049" max="2049" width="3.75" style="96" customWidth="1"/>
    <col min="2050" max="2050" width="12" style="96" customWidth="1"/>
    <col min="2051" max="2051" width="19.25" style="96" customWidth="1"/>
    <col min="2052" max="2052" width="10.25" style="96" customWidth="1"/>
    <col min="2053" max="2053" width="11.25" style="96" customWidth="1"/>
    <col min="2054" max="2054" width="13.25" style="96" customWidth="1"/>
    <col min="2055" max="2055" width="11.75" style="96" customWidth="1"/>
    <col min="2056" max="2056" width="10.5" style="96" customWidth="1"/>
    <col min="2057" max="2057" width="11.125" style="96" customWidth="1"/>
    <col min="2058" max="2058" width="13" style="96" customWidth="1"/>
    <col min="2059" max="2059" width="12.375" style="96" bestFit="1" customWidth="1"/>
    <col min="2060" max="2304" width="9" style="96"/>
    <col min="2305" max="2305" width="3.75" style="96" customWidth="1"/>
    <col min="2306" max="2306" width="12" style="96" customWidth="1"/>
    <col min="2307" max="2307" width="19.25" style="96" customWidth="1"/>
    <col min="2308" max="2308" width="10.25" style="96" customWidth="1"/>
    <col min="2309" max="2309" width="11.25" style="96" customWidth="1"/>
    <col min="2310" max="2310" width="13.25" style="96" customWidth="1"/>
    <col min="2311" max="2311" width="11.75" style="96" customWidth="1"/>
    <col min="2312" max="2312" width="10.5" style="96" customWidth="1"/>
    <col min="2313" max="2313" width="11.125" style="96" customWidth="1"/>
    <col min="2314" max="2314" width="13" style="96" customWidth="1"/>
    <col min="2315" max="2315" width="12.375" style="96" bestFit="1" customWidth="1"/>
    <col min="2316" max="2560" width="9" style="96"/>
    <col min="2561" max="2561" width="3.75" style="96" customWidth="1"/>
    <col min="2562" max="2562" width="12" style="96" customWidth="1"/>
    <col min="2563" max="2563" width="19.25" style="96" customWidth="1"/>
    <col min="2564" max="2564" width="10.25" style="96" customWidth="1"/>
    <col min="2565" max="2565" width="11.25" style="96" customWidth="1"/>
    <col min="2566" max="2566" width="13.25" style="96" customWidth="1"/>
    <col min="2567" max="2567" width="11.75" style="96" customWidth="1"/>
    <col min="2568" max="2568" width="10.5" style="96" customWidth="1"/>
    <col min="2569" max="2569" width="11.125" style="96" customWidth="1"/>
    <col min="2570" max="2570" width="13" style="96" customWidth="1"/>
    <col min="2571" max="2571" width="12.375" style="96" bestFit="1" customWidth="1"/>
    <col min="2572" max="2816" width="9" style="96"/>
    <col min="2817" max="2817" width="3.75" style="96" customWidth="1"/>
    <col min="2818" max="2818" width="12" style="96" customWidth="1"/>
    <col min="2819" max="2819" width="19.25" style="96" customWidth="1"/>
    <col min="2820" max="2820" width="10.25" style="96" customWidth="1"/>
    <col min="2821" max="2821" width="11.25" style="96" customWidth="1"/>
    <col min="2822" max="2822" width="13.25" style="96" customWidth="1"/>
    <col min="2823" max="2823" width="11.75" style="96" customWidth="1"/>
    <col min="2824" max="2824" width="10.5" style="96" customWidth="1"/>
    <col min="2825" max="2825" width="11.125" style="96" customWidth="1"/>
    <col min="2826" max="2826" width="13" style="96" customWidth="1"/>
    <col min="2827" max="2827" width="12.375" style="96" bestFit="1" customWidth="1"/>
    <col min="2828" max="3072" width="9" style="96"/>
    <col min="3073" max="3073" width="3.75" style="96" customWidth="1"/>
    <col min="3074" max="3074" width="12" style="96" customWidth="1"/>
    <col min="3075" max="3075" width="19.25" style="96" customWidth="1"/>
    <col min="3076" max="3076" width="10.25" style="96" customWidth="1"/>
    <col min="3077" max="3077" width="11.25" style="96" customWidth="1"/>
    <col min="3078" max="3078" width="13.25" style="96" customWidth="1"/>
    <col min="3079" max="3079" width="11.75" style="96" customWidth="1"/>
    <col min="3080" max="3080" width="10.5" style="96" customWidth="1"/>
    <col min="3081" max="3081" width="11.125" style="96" customWidth="1"/>
    <col min="3082" max="3082" width="13" style="96" customWidth="1"/>
    <col min="3083" max="3083" width="12.375" style="96" bestFit="1" customWidth="1"/>
    <col min="3084" max="3328" width="9" style="96"/>
    <col min="3329" max="3329" width="3.75" style="96" customWidth="1"/>
    <col min="3330" max="3330" width="12" style="96" customWidth="1"/>
    <col min="3331" max="3331" width="19.25" style="96" customWidth="1"/>
    <col min="3332" max="3332" width="10.25" style="96" customWidth="1"/>
    <col min="3333" max="3333" width="11.25" style="96" customWidth="1"/>
    <col min="3334" max="3334" width="13.25" style="96" customWidth="1"/>
    <col min="3335" max="3335" width="11.75" style="96" customWidth="1"/>
    <col min="3336" max="3336" width="10.5" style="96" customWidth="1"/>
    <col min="3337" max="3337" width="11.125" style="96" customWidth="1"/>
    <col min="3338" max="3338" width="13" style="96" customWidth="1"/>
    <col min="3339" max="3339" width="12.375" style="96" bestFit="1" customWidth="1"/>
    <col min="3340" max="3584" width="9" style="96"/>
    <col min="3585" max="3585" width="3.75" style="96" customWidth="1"/>
    <col min="3586" max="3586" width="12" style="96" customWidth="1"/>
    <col min="3587" max="3587" width="19.25" style="96" customWidth="1"/>
    <col min="3588" max="3588" width="10.25" style="96" customWidth="1"/>
    <col min="3589" max="3589" width="11.25" style="96" customWidth="1"/>
    <col min="3590" max="3590" width="13.25" style="96" customWidth="1"/>
    <col min="3591" max="3591" width="11.75" style="96" customWidth="1"/>
    <col min="3592" max="3592" width="10.5" style="96" customWidth="1"/>
    <col min="3593" max="3593" width="11.125" style="96" customWidth="1"/>
    <col min="3594" max="3594" width="13" style="96" customWidth="1"/>
    <col min="3595" max="3595" width="12.375" style="96" bestFit="1" customWidth="1"/>
    <col min="3596" max="3840" width="9" style="96"/>
    <col min="3841" max="3841" width="3.75" style="96" customWidth="1"/>
    <col min="3842" max="3842" width="12" style="96" customWidth="1"/>
    <col min="3843" max="3843" width="19.25" style="96" customWidth="1"/>
    <col min="3844" max="3844" width="10.25" style="96" customWidth="1"/>
    <col min="3845" max="3845" width="11.25" style="96" customWidth="1"/>
    <col min="3846" max="3846" width="13.25" style="96" customWidth="1"/>
    <col min="3847" max="3847" width="11.75" style="96" customWidth="1"/>
    <col min="3848" max="3848" width="10.5" style="96" customWidth="1"/>
    <col min="3849" max="3849" width="11.125" style="96" customWidth="1"/>
    <col min="3850" max="3850" width="13" style="96" customWidth="1"/>
    <col min="3851" max="3851" width="12.375" style="96" bestFit="1" customWidth="1"/>
    <col min="3852" max="4096" width="9" style="96"/>
    <col min="4097" max="4097" width="3.75" style="96" customWidth="1"/>
    <col min="4098" max="4098" width="12" style="96" customWidth="1"/>
    <col min="4099" max="4099" width="19.25" style="96" customWidth="1"/>
    <col min="4100" max="4100" width="10.25" style="96" customWidth="1"/>
    <col min="4101" max="4101" width="11.25" style="96" customWidth="1"/>
    <col min="4102" max="4102" width="13.25" style="96" customWidth="1"/>
    <col min="4103" max="4103" width="11.75" style="96" customWidth="1"/>
    <col min="4104" max="4104" width="10.5" style="96" customWidth="1"/>
    <col min="4105" max="4105" width="11.125" style="96" customWidth="1"/>
    <col min="4106" max="4106" width="13" style="96" customWidth="1"/>
    <col min="4107" max="4107" width="12.375" style="96" bestFit="1" customWidth="1"/>
    <col min="4108" max="4352" width="9" style="96"/>
    <col min="4353" max="4353" width="3.75" style="96" customWidth="1"/>
    <col min="4354" max="4354" width="12" style="96" customWidth="1"/>
    <col min="4355" max="4355" width="19.25" style="96" customWidth="1"/>
    <col min="4356" max="4356" width="10.25" style="96" customWidth="1"/>
    <col min="4357" max="4357" width="11.25" style="96" customWidth="1"/>
    <col min="4358" max="4358" width="13.25" style="96" customWidth="1"/>
    <col min="4359" max="4359" width="11.75" style="96" customWidth="1"/>
    <col min="4360" max="4360" width="10.5" style="96" customWidth="1"/>
    <col min="4361" max="4361" width="11.125" style="96" customWidth="1"/>
    <col min="4362" max="4362" width="13" style="96" customWidth="1"/>
    <col min="4363" max="4363" width="12.375" style="96" bestFit="1" customWidth="1"/>
    <col min="4364" max="4608" width="9" style="96"/>
    <col min="4609" max="4609" width="3.75" style="96" customWidth="1"/>
    <col min="4610" max="4610" width="12" style="96" customWidth="1"/>
    <col min="4611" max="4611" width="19.25" style="96" customWidth="1"/>
    <col min="4612" max="4612" width="10.25" style="96" customWidth="1"/>
    <col min="4613" max="4613" width="11.25" style="96" customWidth="1"/>
    <col min="4614" max="4614" width="13.25" style="96" customWidth="1"/>
    <col min="4615" max="4615" width="11.75" style="96" customWidth="1"/>
    <col min="4616" max="4616" width="10.5" style="96" customWidth="1"/>
    <col min="4617" max="4617" width="11.125" style="96" customWidth="1"/>
    <col min="4618" max="4618" width="13" style="96" customWidth="1"/>
    <col min="4619" max="4619" width="12.375" style="96" bestFit="1" customWidth="1"/>
    <col min="4620" max="4864" width="9" style="96"/>
    <col min="4865" max="4865" width="3.75" style="96" customWidth="1"/>
    <col min="4866" max="4866" width="12" style="96" customWidth="1"/>
    <col min="4867" max="4867" width="19.25" style="96" customWidth="1"/>
    <col min="4868" max="4868" width="10.25" style="96" customWidth="1"/>
    <col min="4869" max="4869" width="11.25" style="96" customWidth="1"/>
    <col min="4870" max="4870" width="13.25" style="96" customWidth="1"/>
    <col min="4871" max="4871" width="11.75" style="96" customWidth="1"/>
    <col min="4872" max="4872" width="10.5" style="96" customWidth="1"/>
    <col min="4873" max="4873" width="11.125" style="96" customWidth="1"/>
    <col min="4874" max="4874" width="13" style="96" customWidth="1"/>
    <col min="4875" max="4875" width="12.375" style="96" bestFit="1" customWidth="1"/>
    <col min="4876" max="5120" width="9" style="96"/>
    <col min="5121" max="5121" width="3.75" style="96" customWidth="1"/>
    <col min="5122" max="5122" width="12" style="96" customWidth="1"/>
    <col min="5123" max="5123" width="19.25" style="96" customWidth="1"/>
    <col min="5124" max="5124" width="10.25" style="96" customWidth="1"/>
    <col min="5125" max="5125" width="11.25" style="96" customWidth="1"/>
    <col min="5126" max="5126" width="13.25" style="96" customWidth="1"/>
    <col min="5127" max="5127" width="11.75" style="96" customWidth="1"/>
    <col min="5128" max="5128" width="10.5" style="96" customWidth="1"/>
    <col min="5129" max="5129" width="11.125" style="96" customWidth="1"/>
    <col min="5130" max="5130" width="13" style="96" customWidth="1"/>
    <col min="5131" max="5131" width="12.375" style="96" bestFit="1" customWidth="1"/>
    <col min="5132" max="5376" width="9" style="96"/>
    <col min="5377" max="5377" width="3.75" style="96" customWidth="1"/>
    <col min="5378" max="5378" width="12" style="96" customWidth="1"/>
    <col min="5379" max="5379" width="19.25" style="96" customWidth="1"/>
    <col min="5380" max="5380" width="10.25" style="96" customWidth="1"/>
    <col min="5381" max="5381" width="11.25" style="96" customWidth="1"/>
    <col min="5382" max="5382" width="13.25" style="96" customWidth="1"/>
    <col min="5383" max="5383" width="11.75" style="96" customWidth="1"/>
    <col min="5384" max="5384" width="10.5" style="96" customWidth="1"/>
    <col min="5385" max="5385" width="11.125" style="96" customWidth="1"/>
    <col min="5386" max="5386" width="13" style="96" customWidth="1"/>
    <col min="5387" max="5387" width="12.375" style="96" bestFit="1" customWidth="1"/>
    <col min="5388" max="5632" width="9" style="96"/>
    <col min="5633" max="5633" width="3.75" style="96" customWidth="1"/>
    <col min="5634" max="5634" width="12" style="96" customWidth="1"/>
    <col min="5635" max="5635" width="19.25" style="96" customWidth="1"/>
    <col min="5636" max="5636" width="10.25" style="96" customWidth="1"/>
    <col min="5637" max="5637" width="11.25" style="96" customWidth="1"/>
    <col min="5638" max="5638" width="13.25" style="96" customWidth="1"/>
    <col min="5639" max="5639" width="11.75" style="96" customWidth="1"/>
    <col min="5640" max="5640" width="10.5" style="96" customWidth="1"/>
    <col min="5641" max="5641" width="11.125" style="96" customWidth="1"/>
    <col min="5642" max="5642" width="13" style="96" customWidth="1"/>
    <col min="5643" max="5643" width="12.375" style="96" bestFit="1" customWidth="1"/>
    <col min="5644" max="5888" width="9" style="96"/>
    <col min="5889" max="5889" width="3.75" style="96" customWidth="1"/>
    <col min="5890" max="5890" width="12" style="96" customWidth="1"/>
    <col min="5891" max="5891" width="19.25" style="96" customWidth="1"/>
    <col min="5892" max="5892" width="10.25" style="96" customWidth="1"/>
    <col min="5893" max="5893" width="11.25" style="96" customWidth="1"/>
    <col min="5894" max="5894" width="13.25" style="96" customWidth="1"/>
    <col min="5895" max="5895" width="11.75" style="96" customWidth="1"/>
    <col min="5896" max="5896" width="10.5" style="96" customWidth="1"/>
    <col min="5897" max="5897" width="11.125" style="96" customWidth="1"/>
    <col min="5898" max="5898" width="13" style="96" customWidth="1"/>
    <col min="5899" max="5899" width="12.375" style="96" bestFit="1" customWidth="1"/>
    <col min="5900" max="6144" width="9" style="96"/>
    <col min="6145" max="6145" width="3.75" style="96" customWidth="1"/>
    <col min="6146" max="6146" width="12" style="96" customWidth="1"/>
    <col min="6147" max="6147" width="19.25" style="96" customWidth="1"/>
    <col min="6148" max="6148" width="10.25" style="96" customWidth="1"/>
    <col min="6149" max="6149" width="11.25" style="96" customWidth="1"/>
    <col min="6150" max="6150" width="13.25" style="96" customWidth="1"/>
    <col min="6151" max="6151" width="11.75" style="96" customWidth="1"/>
    <col min="6152" max="6152" width="10.5" style="96" customWidth="1"/>
    <col min="6153" max="6153" width="11.125" style="96" customWidth="1"/>
    <col min="6154" max="6154" width="13" style="96" customWidth="1"/>
    <col min="6155" max="6155" width="12.375" style="96" bestFit="1" customWidth="1"/>
    <col min="6156" max="6400" width="9" style="96"/>
    <col min="6401" max="6401" width="3.75" style="96" customWidth="1"/>
    <col min="6402" max="6402" width="12" style="96" customWidth="1"/>
    <col min="6403" max="6403" width="19.25" style="96" customWidth="1"/>
    <col min="6404" max="6404" width="10.25" style="96" customWidth="1"/>
    <col min="6405" max="6405" width="11.25" style="96" customWidth="1"/>
    <col min="6406" max="6406" width="13.25" style="96" customWidth="1"/>
    <col min="6407" max="6407" width="11.75" style="96" customWidth="1"/>
    <col min="6408" max="6408" width="10.5" style="96" customWidth="1"/>
    <col min="6409" max="6409" width="11.125" style="96" customWidth="1"/>
    <col min="6410" max="6410" width="13" style="96" customWidth="1"/>
    <col min="6411" max="6411" width="12.375" style="96" bestFit="1" customWidth="1"/>
    <col min="6412" max="6656" width="9" style="96"/>
    <col min="6657" max="6657" width="3.75" style="96" customWidth="1"/>
    <col min="6658" max="6658" width="12" style="96" customWidth="1"/>
    <col min="6659" max="6659" width="19.25" style="96" customWidth="1"/>
    <col min="6660" max="6660" width="10.25" style="96" customWidth="1"/>
    <col min="6661" max="6661" width="11.25" style="96" customWidth="1"/>
    <col min="6662" max="6662" width="13.25" style="96" customWidth="1"/>
    <col min="6663" max="6663" width="11.75" style="96" customWidth="1"/>
    <col min="6664" max="6664" width="10.5" style="96" customWidth="1"/>
    <col min="6665" max="6665" width="11.125" style="96" customWidth="1"/>
    <col min="6666" max="6666" width="13" style="96" customWidth="1"/>
    <col min="6667" max="6667" width="12.375" style="96" bestFit="1" customWidth="1"/>
    <col min="6668" max="6912" width="9" style="96"/>
    <col min="6913" max="6913" width="3.75" style="96" customWidth="1"/>
    <col min="6914" max="6914" width="12" style="96" customWidth="1"/>
    <col min="6915" max="6915" width="19.25" style="96" customWidth="1"/>
    <col min="6916" max="6916" width="10.25" style="96" customWidth="1"/>
    <col min="6917" max="6917" width="11.25" style="96" customWidth="1"/>
    <col min="6918" max="6918" width="13.25" style="96" customWidth="1"/>
    <col min="6919" max="6919" width="11.75" style="96" customWidth="1"/>
    <col min="6920" max="6920" width="10.5" style="96" customWidth="1"/>
    <col min="6921" max="6921" width="11.125" style="96" customWidth="1"/>
    <col min="6922" max="6922" width="13" style="96" customWidth="1"/>
    <col min="6923" max="6923" width="12.375" style="96" bestFit="1" customWidth="1"/>
    <col min="6924" max="7168" width="9" style="96"/>
    <col min="7169" max="7169" width="3.75" style="96" customWidth="1"/>
    <col min="7170" max="7170" width="12" style="96" customWidth="1"/>
    <col min="7171" max="7171" width="19.25" style="96" customWidth="1"/>
    <col min="7172" max="7172" width="10.25" style="96" customWidth="1"/>
    <col min="7173" max="7173" width="11.25" style="96" customWidth="1"/>
    <col min="7174" max="7174" width="13.25" style="96" customWidth="1"/>
    <col min="7175" max="7175" width="11.75" style="96" customWidth="1"/>
    <col min="7176" max="7176" width="10.5" style="96" customWidth="1"/>
    <col min="7177" max="7177" width="11.125" style="96" customWidth="1"/>
    <col min="7178" max="7178" width="13" style="96" customWidth="1"/>
    <col min="7179" max="7179" width="12.375" style="96" bestFit="1" customWidth="1"/>
    <col min="7180" max="7424" width="9" style="96"/>
    <col min="7425" max="7425" width="3.75" style="96" customWidth="1"/>
    <col min="7426" max="7426" width="12" style="96" customWidth="1"/>
    <col min="7427" max="7427" width="19.25" style="96" customWidth="1"/>
    <col min="7428" max="7428" width="10.25" style="96" customWidth="1"/>
    <col min="7429" max="7429" width="11.25" style="96" customWidth="1"/>
    <col min="7430" max="7430" width="13.25" style="96" customWidth="1"/>
    <col min="7431" max="7431" width="11.75" style="96" customWidth="1"/>
    <col min="7432" max="7432" width="10.5" style="96" customWidth="1"/>
    <col min="7433" max="7433" width="11.125" style="96" customWidth="1"/>
    <col min="7434" max="7434" width="13" style="96" customWidth="1"/>
    <col min="7435" max="7435" width="12.375" style="96" bestFit="1" customWidth="1"/>
    <col min="7436" max="7680" width="9" style="96"/>
    <col min="7681" max="7681" width="3.75" style="96" customWidth="1"/>
    <col min="7682" max="7682" width="12" style="96" customWidth="1"/>
    <col min="7683" max="7683" width="19.25" style="96" customWidth="1"/>
    <col min="7684" max="7684" width="10.25" style="96" customWidth="1"/>
    <col min="7685" max="7685" width="11.25" style="96" customWidth="1"/>
    <col min="7686" max="7686" width="13.25" style="96" customWidth="1"/>
    <col min="7687" max="7687" width="11.75" style="96" customWidth="1"/>
    <col min="7688" max="7688" width="10.5" style="96" customWidth="1"/>
    <col min="7689" max="7689" width="11.125" style="96" customWidth="1"/>
    <col min="7690" max="7690" width="13" style="96" customWidth="1"/>
    <col min="7691" max="7691" width="12.375" style="96" bestFit="1" customWidth="1"/>
    <col min="7692" max="7936" width="9" style="96"/>
    <col min="7937" max="7937" width="3.75" style="96" customWidth="1"/>
    <col min="7938" max="7938" width="12" style="96" customWidth="1"/>
    <col min="7939" max="7939" width="19.25" style="96" customWidth="1"/>
    <col min="7940" max="7940" width="10.25" style="96" customWidth="1"/>
    <col min="7941" max="7941" width="11.25" style="96" customWidth="1"/>
    <col min="7942" max="7942" width="13.25" style="96" customWidth="1"/>
    <col min="7943" max="7943" width="11.75" style="96" customWidth="1"/>
    <col min="7944" max="7944" width="10.5" style="96" customWidth="1"/>
    <col min="7945" max="7945" width="11.125" style="96" customWidth="1"/>
    <col min="7946" max="7946" width="13" style="96" customWidth="1"/>
    <col min="7947" max="7947" width="12.375" style="96" bestFit="1" customWidth="1"/>
    <col min="7948" max="8192" width="9" style="96"/>
    <col min="8193" max="8193" width="3.75" style="96" customWidth="1"/>
    <col min="8194" max="8194" width="12" style="96" customWidth="1"/>
    <col min="8195" max="8195" width="19.25" style="96" customWidth="1"/>
    <col min="8196" max="8196" width="10.25" style="96" customWidth="1"/>
    <col min="8197" max="8197" width="11.25" style="96" customWidth="1"/>
    <col min="8198" max="8198" width="13.25" style="96" customWidth="1"/>
    <col min="8199" max="8199" width="11.75" style="96" customWidth="1"/>
    <col min="8200" max="8200" width="10.5" style="96" customWidth="1"/>
    <col min="8201" max="8201" width="11.125" style="96" customWidth="1"/>
    <col min="8202" max="8202" width="13" style="96" customWidth="1"/>
    <col min="8203" max="8203" width="12.375" style="96" bestFit="1" customWidth="1"/>
    <col min="8204" max="8448" width="9" style="96"/>
    <col min="8449" max="8449" width="3.75" style="96" customWidth="1"/>
    <col min="8450" max="8450" width="12" style="96" customWidth="1"/>
    <col min="8451" max="8451" width="19.25" style="96" customWidth="1"/>
    <col min="8452" max="8452" width="10.25" style="96" customWidth="1"/>
    <col min="8453" max="8453" width="11.25" style="96" customWidth="1"/>
    <col min="8454" max="8454" width="13.25" style="96" customWidth="1"/>
    <col min="8455" max="8455" width="11.75" style="96" customWidth="1"/>
    <col min="8456" max="8456" width="10.5" style="96" customWidth="1"/>
    <col min="8457" max="8457" width="11.125" style="96" customWidth="1"/>
    <col min="8458" max="8458" width="13" style="96" customWidth="1"/>
    <col min="8459" max="8459" width="12.375" style="96" bestFit="1" customWidth="1"/>
    <col min="8460" max="8704" width="9" style="96"/>
    <col min="8705" max="8705" width="3.75" style="96" customWidth="1"/>
    <col min="8706" max="8706" width="12" style="96" customWidth="1"/>
    <col min="8707" max="8707" width="19.25" style="96" customWidth="1"/>
    <col min="8708" max="8708" width="10.25" style="96" customWidth="1"/>
    <col min="8709" max="8709" width="11.25" style="96" customWidth="1"/>
    <col min="8710" max="8710" width="13.25" style="96" customWidth="1"/>
    <col min="8711" max="8711" width="11.75" style="96" customWidth="1"/>
    <col min="8712" max="8712" width="10.5" style="96" customWidth="1"/>
    <col min="8713" max="8713" width="11.125" style="96" customWidth="1"/>
    <col min="8714" max="8714" width="13" style="96" customWidth="1"/>
    <col min="8715" max="8715" width="12.375" style="96" bestFit="1" customWidth="1"/>
    <col min="8716" max="8960" width="9" style="96"/>
    <col min="8961" max="8961" width="3.75" style="96" customWidth="1"/>
    <col min="8962" max="8962" width="12" style="96" customWidth="1"/>
    <col min="8963" max="8963" width="19.25" style="96" customWidth="1"/>
    <col min="8964" max="8964" width="10.25" style="96" customWidth="1"/>
    <col min="8965" max="8965" width="11.25" style="96" customWidth="1"/>
    <col min="8966" max="8966" width="13.25" style="96" customWidth="1"/>
    <col min="8967" max="8967" width="11.75" style="96" customWidth="1"/>
    <col min="8968" max="8968" width="10.5" style="96" customWidth="1"/>
    <col min="8969" max="8969" width="11.125" style="96" customWidth="1"/>
    <col min="8970" max="8970" width="13" style="96" customWidth="1"/>
    <col min="8971" max="8971" width="12.375" style="96" bestFit="1" customWidth="1"/>
    <col min="8972" max="9216" width="9" style="96"/>
    <col min="9217" max="9217" width="3.75" style="96" customWidth="1"/>
    <col min="9218" max="9218" width="12" style="96" customWidth="1"/>
    <col min="9219" max="9219" width="19.25" style="96" customWidth="1"/>
    <col min="9220" max="9220" width="10.25" style="96" customWidth="1"/>
    <col min="9221" max="9221" width="11.25" style="96" customWidth="1"/>
    <col min="9222" max="9222" width="13.25" style="96" customWidth="1"/>
    <col min="9223" max="9223" width="11.75" style="96" customWidth="1"/>
    <col min="9224" max="9224" width="10.5" style="96" customWidth="1"/>
    <col min="9225" max="9225" width="11.125" style="96" customWidth="1"/>
    <col min="9226" max="9226" width="13" style="96" customWidth="1"/>
    <col min="9227" max="9227" width="12.375" style="96" bestFit="1" customWidth="1"/>
    <col min="9228" max="9472" width="9" style="96"/>
    <col min="9473" max="9473" width="3.75" style="96" customWidth="1"/>
    <col min="9474" max="9474" width="12" style="96" customWidth="1"/>
    <col min="9475" max="9475" width="19.25" style="96" customWidth="1"/>
    <col min="9476" max="9476" width="10.25" style="96" customWidth="1"/>
    <col min="9477" max="9477" width="11.25" style="96" customWidth="1"/>
    <col min="9478" max="9478" width="13.25" style="96" customWidth="1"/>
    <col min="9479" max="9479" width="11.75" style="96" customWidth="1"/>
    <col min="9480" max="9480" width="10.5" style="96" customWidth="1"/>
    <col min="9481" max="9481" width="11.125" style="96" customWidth="1"/>
    <col min="9482" max="9482" width="13" style="96" customWidth="1"/>
    <col min="9483" max="9483" width="12.375" style="96" bestFit="1" customWidth="1"/>
    <col min="9484" max="9728" width="9" style="96"/>
    <col min="9729" max="9729" width="3.75" style="96" customWidth="1"/>
    <col min="9730" max="9730" width="12" style="96" customWidth="1"/>
    <col min="9731" max="9731" width="19.25" style="96" customWidth="1"/>
    <col min="9732" max="9732" width="10.25" style="96" customWidth="1"/>
    <col min="9733" max="9733" width="11.25" style="96" customWidth="1"/>
    <col min="9734" max="9734" width="13.25" style="96" customWidth="1"/>
    <col min="9735" max="9735" width="11.75" style="96" customWidth="1"/>
    <col min="9736" max="9736" width="10.5" style="96" customWidth="1"/>
    <col min="9737" max="9737" width="11.125" style="96" customWidth="1"/>
    <col min="9738" max="9738" width="13" style="96" customWidth="1"/>
    <col min="9739" max="9739" width="12.375" style="96" bestFit="1" customWidth="1"/>
    <col min="9740" max="9984" width="9" style="96"/>
    <col min="9985" max="9985" width="3.75" style="96" customWidth="1"/>
    <col min="9986" max="9986" width="12" style="96" customWidth="1"/>
    <col min="9987" max="9987" width="19.25" style="96" customWidth="1"/>
    <col min="9988" max="9988" width="10.25" style="96" customWidth="1"/>
    <col min="9989" max="9989" width="11.25" style="96" customWidth="1"/>
    <col min="9990" max="9990" width="13.25" style="96" customWidth="1"/>
    <col min="9991" max="9991" width="11.75" style="96" customWidth="1"/>
    <col min="9992" max="9992" width="10.5" style="96" customWidth="1"/>
    <col min="9993" max="9993" width="11.125" style="96" customWidth="1"/>
    <col min="9994" max="9994" width="13" style="96" customWidth="1"/>
    <col min="9995" max="9995" width="12.375" style="96" bestFit="1" customWidth="1"/>
    <col min="9996" max="10240" width="9" style="96"/>
    <col min="10241" max="10241" width="3.75" style="96" customWidth="1"/>
    <col min="10242" max="10242" width="12" style="96" customWidth="1"/>
    <col min="10243" max="10243" width="19.25" style="96" customWidth="1"/>
    <col min="10244" max="10244" width="10.25" style="96" customWidth="1"/>
    <col min="10245" max="10245" width="11.25" style="96" customWidth="1"/>
    <col min="10246" max="10246" width="13.25" style="96" customWidth="1"/>
    <col min="10247" max="10247" width="11.75" style="96" customWidth="1"/>
    <col min="10248" max="10248" width="10.5" style="96" customWidth="1"/>
    <col min="10249" max="10249" width="11.125" style="96" customWidth="1"/>
    <col min="10250" max="10250" width="13" style="96" customWidth="1"/>
    <col min="10251" max="10251" width="12.375" style="96" bestFit="1" customWidth="1"/>
    <col min="10252" max="10496" width="9" style="96"/>
    <col min="10497" max="10497" width="3.75" style="96" customWidth="1"/>
    <col min="10498" max="10498" width="12" style="96" customWidth="1"/>
    <col min="10499" max="10499" width="19.25" style="96" customWidth="1"/>
    <col min="10500" max="10500" width="10.25" style="96" customWidth="1"/>
    <col min="10501" max="10501" width="11.25" style="96" customWidth="1"/>
    <col min="10502" max="10502" width="13.25" style="96" customWidth="1"/>
    <col min="10503" max="10503" width="11.75" style="96" customWidth="1"/>
    <col min="10504" max="10504" width="10.5" style="96" customWidth="1"/>
    <col min="10505" max="10505" width="11.125" style="96" customWidth="1"/>
    <col min="10506" max="10506" width="13" style="96" customWidth="1"/>
    <col min="10507" max="10507" width="12.375" style="96" bestFit="1" customWidth="1"/>
    <col min="10508" max="10752" width="9" style="96"/>
    <col min="10753" max="10753" width="3.75" style="96" customWidth="1"/>
    <col min="10754" max="10754" width="12" style="96" customWidth="1"/>
    <col min="10755" max="10755" width="19.25" style="96" customWidth="1"/>
    <col min="10756" max="10756" width="10.25" style="96" customWidth="1"/>
    <col min="10757" max="10757" width="11.25" style="96" customWidth="1"/>
    <col min="10758" max="10758" width="13.25" style="96" customWidth="1"/>
    <col min="10759" max="10759" width="11.75" style="96" customWidth="1"/>
    <col min="10760" max="10760" width="10.5" style="96" customWidth="1"/>
    <col min="10761" max="10761" width="11.125" style="96" customWidth="1"/>
    <col min="10762" max="10762" width="13" style="96" customWidth="1"/>
    <col min="10763" max="10763" width="12.375" style="96" bestFit="1" customWidth="1"/>
    <col min="10764" max="11008" width="9" style="96"/>
    <col min="11009" max="11009" width="3.75" style="96" customWidth="1"/>
    <col min="11010" max="11010" width="12" style="96" customWidth="1"/>
    <col min="11011" max="11011" width="19.25" style="96" customWidth="1"/>
    <col min="11012" max="11012" width="10.25" style="96" customWidth="1"/>
    <col min="11013" max="11013" width="11.25" style="96" customWidth="1"/>
    <col min="11014" max="11014" width="13.25" style="96" customWidth="1"/>
    <col min="11015" max="11015" width="11.75" style="96" customWidth="1"/>
    <col min="11016" max="11016" width="10.5" style="96" customWidth="1"/>
    <col min="11017" max="11017" width="11.125" style="96" customWidth="1"/>
    <col min="11018" max="11018" width="13" style="96" customWidth="1"/>
    <col min="11019" max="11019" width="12.375" style="96" bestFit="1" customWidth="1"/>
    <col min="11020" max="11264" width="9" style="96"/>
    <col min="11265" max="11265" width="3.75" style="96" customWidth="1"/>
    <col min="11266" max="11266" width="12" style="96" customWidth="1"/>
    <col min="11267" max="11267" width="19.25" style="96" customWidth="1"/>
    <col min="11268" max="11268" width="10.25" style="96" customWidth="1"/>
    <col min="11269" max="11269" width="11.25" style="96" customWidth="1"/>
    <col min="11270" max="11270" width="13.25" style="96" customWidth="1"/>
    <col min="11271" max="11271" width="11.75" style="96" customWidth="1"/>
    <col min="11272" max="11272" width="10.5" style="96" customWidth="1"/>
    <col min="11273" max="11273" width="11.125" style="96" customWidth="1"/>
    <col min="11274" max="11274" width="13" style="96" customWidth="1"/>
    <col min="11275" max="11275" width="12.375" style="96" bestFit="1" customWidth="1"/>
    <col min="11276" max="11520" width="9" style="96"/>
    <col min="11521" max="11521" width="3.75" style="96" customWidth="1"/>
    <col min="11522" max="11522" width="12" style="96" customWidth="1"/>
    <col min="11523" max="11523" width="19.25" style="96" customWidth="1"/>
    <col min="11524" max="11524" width="10.25" style="96" customWidth="1"/>
    <col min="11525" max="11525" width="11.25" style="96" customWidth="1"/>
    <col min="11526" max="11526" width="13.25" style="96" customWidth="1"/>
    <col min="11527" max="11527" width="11.75" style="96" customWidth="1"/>
    <col min="11528" max="11528" width="10.5" style="96" customWidth="1"/>
    <col min="11529" max="11529" width="11.125" style="96" customWidth="1"/>
    <col min="11530" max="11530" width="13" style="96" customWidth="1"/>
    <col min="11531" max="11531" width="12.375" style="96" bestFit="1" customWidth="1"/>
    <col min="11532" max="11776" width="9" style="96"/>
    <col min="11777" max="11777" width="3.75" style="96" customWidth="1"/>
    <col min="11778" max="11778" width="12" style="96" customWidth="1"/>
    <col min="11779" max="11779" width="19.25" style="96" customWidth="1"/>
    <col min="11780" max="11780" width="10.25" style="96" customWidth="1"/>
    <col min="11781" max="11781" width="11.25" style="96" customWidth="1"/>
    <col min="11782" max="11782" width="13.25" style="96" customWidth="1"/>
    <col min="11783" max="11783" width="11.75" style="96" customWidth="1"/>
    <col min="11784" max="11784" width="10.5" style="96" customWidth="1"/>
    <col min="11785" max="11785" width="11.125" style="96" customWidth="1"/>
    <col min="11786" max="11786" width="13" style="96" customWidth="1"/>
    <col min="11787" max="11787" width="12.375" style="96" bestFit="1" customWidth="1"/>
    <col min="11788" max="12032" width="9" style="96"/>
    <col min="12033" max="12033" width="3.75" style="96" customWidth="1"/>
    <col min="12034" max="12034" width="12" style="96" customWidth="1"/>
    <col min="12035" max="12035" width="19.25" style="96" customWidth="1"/>
    <col min="12036" max="12036" width="10.25" style="96" customWidth="1"/>
    <col min="12037" max="12037" width="11.25" style="96" customWidth="1"/>
    <col min="12038" max="12038" width="13.25" style="96" customWidth="1"/>
    <col min="12039" max="12039" width="11.75" style="96" customWidth="1"/>
    <col min="12040" max="12040" width="10.5" style="96" customWidth="1"/>
    <col min="12041" max="12041" width="11.125" style="96" customWidth="1"/>
    <col min="12042" max="12042" width="13" style="96" customWidth="1"/>
    <col min="12043" max="12043" width="12.375" style="96" bestFit="1" customWidth="1"/>
    <col min="12044" max="12288" width="9" style="96"/>
    <col min="12289" max="12289" width="3.75" style="96" customWidth="1"/>
    <col min="12290" max="12290" width="12" style="96" customWidth="1"/>
    <col min="12291" max="12291" width="19.25" style="96" customWidth="1"/>
    <col min="12292" max="12292" width="10.25" style="96" customWidth="1"/>
    <col min="12293" max="12293" width="11.25" style="96" customWidth="1"/>
    <col min="12294" max="12294" width="13.25" style="96" customWidth="1"/>
    <col min="12295" max="12295" width="11.75" style="96" customWidth="1"/>
    <col min="12296" max="12296" width="10.5" style="96" customWidth="1"/>
    <col min="12297" max="12297" width="11.125" style="96" customWidth="1"/>
    <col min="12298" max="12298" width="13" style="96" customWidth="1"/>
    <col min="12299" max="12299" width="12.375" style="96" bestFit="1" customWidth="1"/>
    <col min="12300" max="12544" width="9" style="96"/>
    <col min="12545" max="12545" width="3.75" style="96" customWidth="1"/>
    <col min="12546" max="12546" width="12" style="96" customWidth="1"/>
    <col min="12547" max="12547" width="19.25" style="96" customWidth="1"/>
    <col min="12548" max="12548" width="10.25" style="96" customWidth="1"/>
    <col min="12549" max="12549" width="11.25" style="96" customWidth="1"/>
    <col min="12550" max="12550" width="13.25" style="96" customWidth="1"/>
    <col min="12551" max="12551" width="11.75" style="96" customWidth="1"/>
    <col min="12552" max="12552" width="10.5" style="96" customWidth="1"/>
    <col min="12553" max="12553" width="11.125" style="96" customWidth="1"/>
    <col min="12554" max="12554" width="13" style="96" customWidth="1"/>
    <col min="12555" max="12555" width="12.375" style="96" bestFit="1" customWidth="1"/>
    <col min="12556" max="12800" width="9" style="96"/>
    <col min="12801" max="12801" width="3.75" style="96" customWidth="1"/>
    <col min="12802" max="12802" width="12" style="96" customWidth="1"/>
    <col min="12803" max="12803" width="19.25" style="96" customWidth="1"/>
    <col min="12804" max="12804" width="10.25" style="96" customWidth="1"/>
    <col min="12805" max="12805" width="11.25" style="96" customWidth="1"/>
    <col min="12806" max="12806" width="13.25" style="96" customWidth="1"/>
    <col min="12807" max="12807" width="11.75" style="96" customWidth="1"/>
    <col min="12808" max="12808" width="10.5" style="96" customWidth="1"/>
    <col min="12809" max="12809" width="11.125" style="96" customWidth="1"/>
    <col min="12810" max="12810" width="13" style="96" customWidth="1"/>
    <col min="12811" max="12811" width="12.375" style="96" bestFit="1" customWidth="1"/>
    <col min="12812" max="13056" width="9" style="96"/>
    <col min="13057" max="13057" width="3.75" style="96" customWidth="1"/>
    <col min="13058" max="13058" width="12" style="96" customWidth="1"/>
    <col min="13059" max="13059" width="19.25" style="96" customWidth="1"/>
    <col min="13060" max="13060" width="10.25" style="96" customWidth="1"/>
    <col min="13061" max="13061" width="11.25" style="96" customWidth="1"/>
    <col min="13062" max="13062" width="13.25" style="96" customWidth="1"/>
    <col min="13063" max="13063" width="11.75" style="96" customWidth="1"/>
    <col min="13064" max="13064" width="10.5" style="96" customWidth="1"/>
    <col min="13065" max="13065" width="11.125" style="96" customWidth="1"/>
    <col min="13066" max="13066" width="13" style="96" customWidth="1"/>
    <col min="13067" max="13067" width="12.375" style="96" bestFit="1" customWidth="1"/>
    <col min="13068" max="13312" width="9" style="96"/>
    <col min="13313" max="13313" width="3.75" style="96" customWidth="1"/>
    <col min="13314" max="13314" width="12" style="96" customWidth="1"/>
    <col min="13315" max="13315" width="19.25" style="96" customWidth="1"/>
    <col min="13316" max="13316" width="10.25" style="96" customWidth="1"/>
    <col min="13317" max="13317" width="11.25" style="96" customWidth="1"/>
    <col min="13318" max="13318" width="13.25" style="96" customWidth="1"/>
    <col min="13319" max="13319" width="11.75" style="96" customWidth="1"/>
    <col min="13320" max="13320" width="10.5" style="96" customWidth="1"/>
    <col min="13321" max="13321" width="11.125" style="96" customWidth="1"/>
    <col min="13322" max="13322" width="13" style="96" customWidth="1"/>
    <col min="13323" max="13323" width="12.375" style="96" bestFit="1" customWidth="1"/>
    <col min="13324" max="13568" width="9" style="96"/>
    <col min="13569" max="13569" width="3.75" style="96" customWidth="1"/>
    <col min="13570" max="13570" width="12" style="96" customWidth="1"/>
    <col min="13571" max="13571" width="19.25" style="96" customWidth="1"/>
    <col min="13572" max="13572" width="10.25" style="96" customWidth="1"/>
    <col min="13573" max="13573" width="11.25" style="96" customWidth="1"/>
    <col min="13574" max="13574" width="13.25" style="96" customWidth="1"/>
    <col min="13575" max="13575" width="11.75" style="96" customWidth="1"/>
    <col min="13576" max="13576" width="10.5" style="96" customWidth="1"/>
    <col min="13577" max="13577" width="11.125" style="96" customWidth="1"/>
    <col min="13578" max="13578" width="13" style="96" customWidth="1"/>
    <col min="13579" max="13579" width="12.375" style="96" bestFit="1" customWidth="1"/>
    <col min="13580" max="13824" width="9" style="96"/>
    <col min="13825" max="13825" width="3.75" style="96" customWidth="1"/>
    <col min="13826" max="13826" width="12" style="96" customWidth="1"/>
    <col min="13827" max="13827" width="19.25" style="96" customWidth="1"/>
    <col min="13828" max="13828" width="10.25" style="96" customWidth="1"/>
    <col min="13829" max="13829" width="11.25" style="96" customWidth="1"/>
    <col min="13830" max="13830" width="13.25" style="96" customWidth="1"/>
    <col min="13831" max="13831" width="11.75" style="96" customWidth="1"/>
    <col min="13832" max="13832" width="10.5" style="96" customWidth="1"/>
    <col min="13833" max="13833" width="11.125" style="96" customWidth="1"/>
    <col min="13834" max="13834" width="13" style="96" customWidth="1"/>
    <col min="13835" max="13835" width="12.375" style="96" bestFit="1" customWidth="1"/>
    <col min="13836" max="14080" width="9" style="96"/>
    <col min="14081" max="14081" width="3.75" style="96" customWidth="1"/>
    <col min="14082" max="14082" width="12" style="96" customWidth="1"/>
    <col min="14083" max="14083" width="19.25" style="96" customWidth="1"/>
    <col min="14084" max="14084" width="10.25" style="96" customWidth="1"/>
    <col min="14085" max="14085" width="11.25" style="96" customWidth="1"/>
    <col min="14086" max="14086" width="13.25" style="96" customWidth="1"/>
    <col min="14087" max="14087" width="11.75" style="96" customWidth="1"/>
    <col min="14088" max="14088" width="10.5" style="96" customWidth="1"/>
    <col min="14089" max="14089" width="11.125" style="96" customWidth="1"/>
    <col min="14090" max="14090" width="13" style="96" customWidth="1"/>
    <col min="14091" max="14091" width="12.375" style="96" bestFit="1" customWidth="1"/>
    <col min="14092" max="14336" width="9" style="96"/>
    <col min="14337" max="14337" width="3.75" style="96" customWidth="1"/>
    <col min="14338" max="14338" width="12" style="96" customWidth="1"/>
    <col min="14339" max="14339" width="19.25" style="96" customWidth="1"/>
    <col min="14340" max="14340" width="10.25" style="96" customWidth="1"/>
    <col min="14341" max="14341" width="11.25" style="96" customWidth="1"/>
    <col min="14342" max="14342" width="13.25" style="96" customWidth="1"/>
    <col min="14343" max="14343" width="11.75" style="96" customWidth="1"/>
    <col min="14344" max="14344" width="10.5" style="96" customWidth="1"/>
    <col min="14345" max="14345" width="11.125" style="96" customWidth="1"/>
    <col min="14346" max="14346" width="13" style="96" customWidth="1"/>
    <col min="14347" max="14347" width="12.375" style="96" bestFit="1" customWidth="1"/>
    <col min="14348" max="14592" width="9" style="96"/>
    <col min="14593" max="14593" width="3.75" style="96" customWidth="1"/>
    <col min="14594" max="14594" width="12" style="96" customWidth="1"/>
    <col min="14595" max="14595" width="19.25" style="96" customWidth="1"/>
    <col min="14596" max="14596" width="10.25" style="96" customWidth="1"/>
    <col min="14597" max="14597" width="11.25" style="96" customWidth="1"/>
    <col min="14598" max="14598" width="13.25" style="96" customWidth="1"/>
    <col min="14599" max="14599" width="11.75" style="96" customWidth="1"/>
    <col min="14600" max="14600" width="10.5" style="96" customWidth="1"/>
    <col min="14601" max="14601" width="11.125" style="96" customWidth="1"/>
    <col min="14602" max="14602" width="13" style="96" customWidth="1"/>
    <col min="14603" max="14603" width="12.375" style="96" bestFit="1" customWidth="1"/>
    <col min="14604" max="14848" width="9" style="96"/>
    <col min="14849" max="14849" width="3.75" style="96" customWidth="1"/>
    <col min="14850" max="14850" width="12" style="96" customWidth="1"/>
    <col min="14851" max="14851" width="19.25" style="96" customWidth="1"/>
    <col min="14852" max="14852" width="10.25" style="96" customWidth="1"/>
    <col min="14853" max="14853" width="11.25" style="96" customWidth="1"/>
    <col min="14854" max="14854" width="13.25" style="96" customWidth="1"/>
    <col min="14855" max="14855" width="11.75" style="96" customWidth="1"/>
    <col min="14856" max="14856" width="10.5" style="96" customWidth="1"/>
    <col min="14857" max="14857" width="11.125" style="96" customWidth="1"/>
    <col min="14858" max="14858" width="13" style="96" customWidth="1"/>
    <col min="14859" max="14859" width="12.375" style="96" bestFit="1" customWidth="1"/>
    <col min="14860" max="15104" width="9" style="96"/>
    <col min="15105" max="15105" width="3.75" style="96" customWidth="1"/>
    <col min="15106" max="15106" width="12" style="96" customWidth="1"/>
    <col min="15107" max="15107" width="19.25" style="96" customWidth="1"/>
    <col min="15108" max="15108" width="10.25" style="96" customWidth="1"/>
    <col min="15109" max="15109" width="11.25" style="96" customWidth="1"/>
    <col min="15110" max="15110" width="13.25" style="96" customWidth="1"/>
    <col min="15111" max="15111" width="11.75" style="96" customWidth="1"/>
    <col min="15112" max="15112" width="10.5" style="96" customWidth="1"/>
    <col min="15113" max="15113" width="11.125" style="96" customWidth="1"/>
    <col min="15114" max="15114" width="13" style="96" customWidth="1"/>
    <col min="15115" max="15115" width="12.375" style="96" bestFit="1" customWidth="1"/>
    <col min="15116" max="15360" width="9" style="96"/>
    <col min="15361" max="15361" width="3.75" style="96" customWidth="1"/>
    <col min="15362" max="15362" width="12" style="96" customWidth="1"/>
    <col min="15363" max="15363" width="19.25" style="96" customWidth="1"/>
    <col min="15364" max="15364" width="10.25" style="96" customWidth="1"/>
    <col min="15365" max="15365" width="11.25" style="96" customWidth="1"/>
    <col min="15366" max="15366" width="13.25" style="96" customWidth="1"/>
    <col min="15367" max="15367" width="11.75" style="96" customWidth="1"/>
    <col min="15368" max="15368" width="10.5" style="96" customWidth="1"/>
    <col min="15369" max="15369" width="11.125" style="96" customWidth="1"/>
    <col min="15370" max="15370" width="13" style="96" customWidth="1"/>
    <col min="15371" max="15371" width="12.375" style="96" bestFit="1" customWidth="1"/>
    <col min="15372" max="15616" width="9" style="96"/>
    <col min="15617" max="15617" width="3.75" style="96" customWidth="1"/>
    <col min="15618" max="15618" width="12" style="96" customWidth="1"/>
    <col min="15619" max="15619" width="19.25" style="96" customWidth="1"/>
    <col min="15620" max="15620" width="10.25" style="96" customWidth="1"/>
    <col min="15621" max="15621" width="11.25" style="96" customWidth="1"/>
    <col min="15622" max="15622" width="13.25" style="96" customWidth="1"/>
    <col min="15623" max="15623" width="11.75" style="96" customWidth="1"/>
    <col min="15624" max="15624" width="10.5" style="96" customWidth="1"/>
    <col min="15625" max="15625" width="11.125" style="96" customWidth="1"/>
    <col min="15626" max="15626" width="13" style="96" customWidth="1"/>
    <col min="15627" max="15627" width="12.375" style="96" bestFit="1" customWidth="1"/>
    <col min="15628" max="15872" width="9" style="96"/>
    <col min="15873" max="15873" width="3.75" style="96" customWidth="1"/>
    <col min="15874" max="15874" width="12" style="96" customWidth="1"/>
    <col min="15875" max="15875" width="19.25" style="96" customWidth="1"/>
    <col min="15876" max="15876" width="10.25" style="96" customWidth="1"/>
    <col min="15877" max="15877" width="11.25" style="96" customWidth="1"/>
    <col min="15878" max="15878" width="13.25" style="96" customWidth="1"/>
    <col min="15879" max="15879" width="11.75" style="96" customWidth="1"/>
    <col min="15880" max="15880" width="10.5" style="96" customWidth="1"/>
    <col min="15881" max="15881" width="11.125" style="96" customWidth="1"/>
    <col min="15882" max="15882" width="13" style="96" customWidth="1"/>
    <col min="15883" max="15883" width="12.375" style="96" bestFit="1" customWidth="1"/>
    <col min="15884" max="16128" width="9" style="96"/>
    <col min="16129" max="16129" width="3.75" style="96" customWidth="1"/>
    <col min="16130" max="16130" width="12" style="96" customWidth="1"/>
    <col min="16131" max="16131" width="19.25" style="96" customWidth="1"/>
    <col min="16132" max="16132" width="10.25" style="96" customWidth="1"/>
    <col min="16133" max="16133" width="11.25" style="96" customWidth="1"/>
    <col min="16134" max="16134" width="13.25" style="96" customWidth="1"/>
    <col min="16135" max="16135" width="11.75" style="96" customWidth="1"/>
    <col min="16136" max="16136" width="10.5" style="96" customWidth="1"/>
    <col min="16137" max="16137" width="11.125" style="96" customWidth="1"/>
    <col min="16138" max="16138" width="13" style="96" customWidth="1"/>
    <col min="16139" max="16139" width="12.375" style="96" bestFit="1" customWidth="1"/>
    <col min="16140" max="16384" width="9" style="96"/>
  </cols>
  <sheetData>
    <row r="1" spans="1:11" ht="22.5" customHeight="1">
      <c r="A1" s="194" t="s">
        <v>206</v>
      </c>
      <c r="B1" s="194"/>
      <c r="C1" s="194"/>
      <c r="D1" s="194"/>
      <c r="E1" s="194"/>
      <c r="F1" s="194"/>
      <c r="G1" s="194"/>
      <c r="H1" s="194"/>
      <c r="I1" s="194"/>
      <c r="J1" s="194"/>
    </row>
    <row r="2" spans="1:11" s="97" customFormat="1" ht="16.5" customHeight="1">
      <c r="A2" s="195" t="s">
        <v>207</v>
      </c>
      <c r="B2" s="195"/>
      <c r="C2" s="195"/>
      <c r="D2" s="195"/>
      <c r="E2" s="195"/>
      <c r="F2" s="195"/>
      <c r="G2" s="195"/>
      <c r="H2" s="195"/>
      <c r="I2" s="195"/>
      <c r="J2" s="195"/>
    </row>
    <row r="3" spans="1:11" ht="10.5" customHeight="1">
      <c r="A3" s="98"/>
      <c r="B3" s="98"/>
      <c r="C3" s="98"/>
      <c r="D3" s="98"/>
      <c r="E3" s="98"/>
      <c r="F3" s="98"/>
      <c r="G3" s="98"/>
      <c r="H3" s="98"/>
      <c r="I3" s="98"/>
      <c r="J3" s="98"/>
    </row>
    <row r="4" spans="1:11" s="100" customFormat="1" ht="24.75" customHeight="1">
      <c r="A4" s="99" t="s">
        <v>63</v>
      </c>
      <c r="B4" s="99" t="s">
        <v>208</v>
      </c>
      <c r="C4" s="99" t="s">
        <v>65</v>
      </c>
      <c r="D4" s="99" t="s">
        <v>66</v>
      </c>
      <c r="E4" s="99" t="s">
        <v>69</v>
      </c>
      <c r="F4" s="99" t="s">
        <v>67</v>
      </c>
      <c r="G4" s="99" t="s">
        <v>68</v>
      </c>
      <c r="H4" s="99" t="s">
        <v>209</v>
      </c>
      <c r="I4" s="99" t="s">
        <v>210</v>
      </c>
      <c r="J4" s="99" t="s">
        <v>211</v>
      </c>
      <c r="K4" s="99" t="s">
        <v>69</v>
      </c>
    </row>
    <row r="5" spans="1:11" s="100" customFormat="1" ht="15">
      <c r="A5" s="80">
        <v>1</v>
      </c>
      <c r="B5" s="79">
        <v>23001824</v>
      </c>
      <c r="C5" s="101" t="s">
        <v>87</v>
      </c>
      <c r="D5" s="102" t="s">
        <v>88</v>
      </c>
      <c r="E5" s="79">
        <v>38</v>
      </c>
      <c r="F5" s="103" t="s">
        <v>89</v>
      </c>
      <c r="G5" s="101" t="s">
        <v>90</v>
      </c>
      <c r="H5" s="104">
        <v>10</v>
      </c>
      <c r="I5" s="104">
        <v>2</v>
      </c>
      <c r="J5" s="79">
        <v>12</v>
      </c>
      <c r="K5" s="79">
        <v>38</v>
      </c>
    </row>
    <row r="6" spans="1:11" s="100" customFormat="1" ht="15">
      <c r="A6" s="80">
        <v>19</v>
      </c>
      <c r="B6" s="79">
        <v>23004799</v>
      </c>
      <c r="C6" s="101" t="s">
        <v>93</v>
      </c>
      <c r="D6" s="102" t="s">
        <v>94</v>
      </c>
      <c r="E6" s="79">
        <v>31</v>
      </c>
      <c r="F6" s="103" t="s">
        <v>95</v>
      </c>
      <c r="G6" s="101" t="s">
        <v>90</v>
      </c>
      <c r="H6" s="104">
        <v>1</v>
      </c>
      <c r="I6" s="104">
        <v>13</v>
      </c>
      <c r="J6" s="79">
        <v>14</v>
      </c>
      <c r="K6" s="79">
        <v>31</v>
      </c>
    </row>
    <row r="7" spans="1:11" s="100" customFormat="1" ht="15">
      <c r="A7" s="80">
        <v>4</v>
      </c>
      <c r="B7" s="79">
        <v>23002224</v>
      </c>
      <c r="C7" s="101" t="s">
        <v>97</v>
      </c>
      <c r="D7" s="102" t="s">
        <v>98</v>
      </c>
      <c r="E7" s="79">
        <v>40</v>
      </c>
      <c r="F7" s="103" t="s">
        <v>99</v>
      </c>
      <c r="G7" s="101" t="s">
        <v>90</v>
      </c>
      <c r="H7" s="104">
        <v>1</v>
      </c>
      <c r="I7" s="104">
        <v>15</v>
      </c>
      <c r="J7" s="79">
        <v>16</v>
      </c>
      <c r="K7" s="79">
        <v>40</v>
      </c>
    </row>
    <row r="8" spans="1:11" s="100" customFormat="1" ht="15">
      <c r="A8" s="80">
        <v>2</v>
      </c>
      <c r="B8" s="79">
        <v>23001924</v>
      </c>
      <c r="C8" s="101" t="s">
        <v>101</v>
      </c>
      <c r="D8" s="102" t="s">
        <v>102</v>
      </c>
      <c r="E8" s="79">
        <v>31</v>
      </c>
      <c r="F8" s="103" t="s">
        <v>103</v>
      </c>
      <c r="G8" s="101" t="s">
        <v>90</v>
      </c>
      <c r="H8" s="104">
        <v>2</v>
      </c>
      <c r="I8" s="104">
        <v>12</v>
      </c>
      <c r="J8" s="79">
        <v>14</v>
      </c>
      <c r="K8" s="79">
        <v>31</v>
      </c>
    </row>
    <row r="9" spans="1:11" s="100" customFormat="1" ht="15">
      <c r="A9" s="80">
        <v>15</v>
      </c>
      <c r="B9" s="79">
        <v>23004556</v>
      </c>
      <c r="C9" s="101" t="s">
        <v>105</v>
      </c>
      <c r="D9" s="102" t="s">
        <v>106</v>
      </c>
      <c r="E9" s="79">
        <v>58</v>
      </c>
      <c r="F9" s="103" t="s">
        <v>107</v>
      </c>
      <c r="G9" s="101" t="s">
        <v>90</v>
      </c>
      <c r="H9" s="104">
        <v>5</v>
      </c>
      <c r="I9" s="104">
        <v>27</v>
      </c>
      <c r="J9" s="79">
        <v>32</v>
      </c>
      <c r="K9" s="79">
        <v>58</v>
      </c>
    </row>
    <row r="10" spans="1:11" s="124" customFormat="1" ht="15">
      <c r="A10" s="125">
        <v>22</v>
      </c>
      <c r="B10" s="119">
        <v>23005032</v>
      </c>
      <c r="C10" s="120" t="s">
        <v>109</v>
      </c>
      <c r="D10" s="121" t="s">
        <v>106</v>
      </c>
      <c r="E10" s="119">
        <v>264</v>
      </c>
      <c r="F10" s="122" t="s">
        <v>110</v>
      </c>
      <c r="G10" s="120" t="s">
        <v>90</v>
      </c>
      <c r="H10" s="123">
        <v>2</v>
      </c>
      <c r="I10" s="123">
        <v>108</v>
      </c>
      <c r="J10" s="119">
        <v>110</v>
      </c>
      <c r="K10" s="119">
        <v>264</v>
      </c>
    </row>
    <row r="11" spans="1:11" s="100" customFormat="1" ht="15">
      <c r="A11" s="126">
        <v>11</v>
      </c>
      <c r="B11" s="127">
        <v>23002775</v>
      </c>
      <c r="C11" s="128" t="s">
        <v>116</v>
      </c>
      <c r="D11" s="129" t="s">
        <v>117</v>
      </c>
      <c r="E11" s="127">
        <v>176</v>
      </c>
      <c r="F11" s="130" t="s">
        <v>118</v>
      </c>
      <c r="G11" s="128" t="s">
        <v>90</v>
      </c>
      <c r="H11" s="131">
        <v>3</v>
      </c>
      <c r="I11" s="131">
        <v>75</v>
      </c>
      <c r="J11" s="127">
        <v>78</v>
      </c>
      <c r="K11" s="127">
        <v>176</v>
      </c>
    </row>
    <row r="12" spans="1:11" s="100" customFormat="1" ht="15">
      <c r="A12" s="80">
        <v>7</v>
      </c>
      <c r="B12" s="79">
        <v>23002305</v>
      </c>
      <c r="C12" s="101" t="s">
        <v>120</v>
      </c>
      <c r="D12" s="102" t="s">
        <v>121</v>
      </c>
      <c r="E12" s="79">
        <v>16</v>
      </c>
      <c r="F12" s="103" t="s">
        <v>122</v>
      </c>
      <c r="G12" s="101" t="s">
        <v>90</v>
      </c>
      <c r="H12" s="104">
        <v>0</v>
      </c>
      <c r="I12" s="104">
        <v>6</v>
      </c>
      <c r="J12" s="79">
        <v>6</v>
      </c>
      <c r="K12" s="79">
        <v>16</v>
      </c>
    </row>
    <row r="13" spans="1:11" s="100" customFormat="1" ht="15">
      <c r="A13" s="80">
        <v>20</v>
      </c>
      <c r="B13" s="79">
        <v>23004827</v>
      </c>
      <c r="C13" s="101" t="s">
        <v>124</v>
      </c>
      <c r="D13" s="102" t="s">
        <v>125</v>
      </c>
      <c r="E13" s="79">
        <v>56</v>
      </c>
      <c r="F13" s="103" t="s">
        <v>126</v>
      </c>
      <c r="G13" s="101" t="s">
        <v>90</v>
      </c>
      <c r="H13" s="104">
        <v>1</v>
      </c>
      <c r="I13" s="104">
        <v>23</v>
      </c>
      <c r="J13" s="79">
        <v>24</v>
      </c>
      <c r="K13" s="79">
        <v>56</v>
      </c>
    </row>
    <row r="14" spans="1:11" s="100" customFormat="1" ht="15">
      <c r="A14" s="80">
        <v>10</v>
      </c>
      <c r="B14" s="79">
        <v>23002693</v>
      </c>
      <c r="C14" s="101" t="s">
        <v>128</v>
      </c>
      <c r="D14" s="102" t="s">
        <v>129</v>
      </c>
      <c r="E14" s="79">
        <v>12</v>
      </c>
      <c r="F14" s="103" t="s">
        <v>130</v>
      </c>
      <c r="G14" s="101" t="s">
        <v>90</v>
      </c>
      <c r="H14" s="104">
        <v>1</v>
      </c>
      <c r="I14" s="104">
        <v>5</v>
      </c>
      <c r="J14" s="79">
        <v>6</v>
      </c>
      <c r="K14" s="79">
        <v>12</v>
      </c>
    </row>
    <row r="15" spans="1:11" s="124" customFormat="1" ht="15">
      <c r="A15" s="125">
        <v>23</v>
      </c>
      <c r="B15" s="119">
        <v>23005315</v>
      </c>
      <c r="C15" s="120" t="s">
        <v>132</v>
      </c>
      <c r="D15" s="121" t="s">
        <v>133</v>
      </c>
      <c r="E15" s="119">
        <v>260</v>
      </c>
      <c r="F15" s="122" t="s">
        <v>134</v>
      </c>
      <c r="G15" s="120" t="s">
        <v>90</v>
      </c>
      <c r="H15" s="123">
        <v>2</v>
      </c>
      <c r="I15" s="123">
        <v>108</v>
      </c>
      <c r="J15" s="119">
        <v>110</v>
      </c>
      <c r="K15" s="119">
        <v>260</v>
      </c>
    </row>
    <row r="16" spans="1:11" s="100" customFormat="1" ht="15">
      <c r="A16" s="80">
        <v>5</v>
      </c>
      <c r="B16" s="79">
        <v>23002253</v>
      </c>
      <c r="C16" s="101" t="s">
        <v>136</v>
      </c>
      <c r="D16" s="102" t="s">
        <v>137</v>
      </c>
      <c r="E16" s="79">
        <v>22</v>
      </c>
      <c r="F16" s="103" t="s">
        <v>138</v>
      </c>
      <c r="G16" s="101" t="s">
        <v>90</v>
      </c>
      <c r="H16" s="104">
        <v>5</v>
      </c>
      <c r="I16" s="104">
        <v>1</v>
      </c>
      <c r="J16" s="79">
        <v>6</v>
      </c>
      <c r="K16" s="79">
        <v>22</v>
      </c>
    </row>
    <row r="17" spans="1:11" s="100" customFormat="1" ht="15">
      <c r="A17" s="80">
        <v>14</v>
      </c>
      <c r="B17" s="79">
        <v>23004486</v>
      </c>
      <c r="C17" s="101" t="s">
        <v>140</v>
      </c>
      <c r="D17" s="102" t="s">
        <v>141</v>
      </c>
      <c r="E17" s="79">
        <v>43</v>
      </c>
      <c r="F17" s="103" t="s">
        <v>142</v>
      </c>
      <c r="G17" s="101" t="s">
        <v>90</v>
      </c>
      <c r="H17" s="104">
        <v>8</v>
      </c>
      <c r="I17" s="104">
        <v>9</v>
      </c>
      <c r="J17" s="79">
        <v>17</v>
      </c>
      <c r="K17" s="79">
        <v>43</v>
      </c>
    </row>
    <row r="18" spans="1:11" s="100" customFormat="1" ht="15">
      <c r="A18" s="80">
        <v>21</v>
      </c>
      <c r="B18" s="79">
        <v>23004858</v>
      </c>
      <c r="C18" s="101" t="s">
        <v>144</v>
      </c>
      <c r="D18" s="102" t="s">
        <v>145</v>
      </c>
      <c r="E18" s="79">
        <v>259</v>
      </c>
      <c r="F18" s="103" t="s">
        <v>146</v>
      </c>
      <c r="G18" s="101" t="s">
        <v>90</v>
      </c>
      <c r="H18" s="104">
        <v>2</v>
      </c>
      <c r="I18" s="104">
        <v>105</v>
      </c>
      <c r="J18" s="79">
        <v>107</v>
      </c>
      <c r="K18" s="79">
        <v>259</v>
      </c>
    </row>
    <row r="19" spans="1:11" s="100" customFormat="1" ht="15">
      <c r="A19" s="80">
        <v>13</v>
      </c>
      <c r="B19" s="79">
        <v>23004459</v>
      </c>
      <c r="C19" s="101" t="s">
        <v>148</v>
      </c>
      <c r="D19" s="102" t="s">
        <v>149</v>
      </c>
      <c r="E19" s="79">
        <v>7</v>
      </c>
      <c r="F19" s="103" t="s">
        <v>150</v>
      </c>
      <c r="G19" s="101" t="s">
        <v>90</v>
      </c>
      <c r="H19" s="104">
        <v>1</v>
      </c>
      <c r="I19" s="104">
        <v>1</v>
      </c>
      <c r="J19" s="79">
        <v>2</v>
      </c>
      <c r="K19" s="79">
        <v>7</v>
      </c>
    </row>
    <row r="20" spans="1:11" s="124" customFormat="1" ht="15">
      <c r="A20" s="125">
        <v>24</v>
      </c>
      <c r="B20" s="119">
        <v>23005321</v>
      </c>
      <c r="C20" s="120" t="s">
        <v>160</v>
      </c>
      <c r="D20" s="121" t="s">
        <v>161</v>
      </c>
      <c r="E20" s="119">
        <v>254</v>
      </c>
      <c r="F20" s="122" t="s">
        <v>162</v>
      </c>
      <c r="G20" s="120" t="s">
        <v>90</v>
      </c>
      <c r="H20" s="123">
        <v>1</v>
      </c>
      <c r="I20" s="123">
        <v>104</v>
      </c>
      <c r="J20" s="119">
        <v>105</v>
      </c>
      <c r="K20" s="119">
        <v>254</v>
      </c>
    </row>
    <row r="21" spans="1:11" s="100" customFormat="1" ht="15">
      <c r="A21" s="80">
        <v>9</v>
      </c>
      <c r="B21" s="79">
        <v>23002438</v>
      </c>
      <c r="C21" s="101" t="s">
        <v>164</v>
      </c>
      <c r="D21" s="102" t="s">
        <v>165</v>
      </c>
      <c r="E21" s="79">
        <v>3</v>
      </c>
      <c r="F21" s="103" t="s">
        <v>166</v>
      </c>
      <c r="G21" s="101" t="s">
        <v>90</v>
      </c>
      <c r="H21" s="104">
        <v>0</v>
      </c>
      <c r="I21" s="104">
        <v>2</v>
      </c>
      <c r="J21" s="79">
        <v>2</v>
      </c>
      <c r="K21" s="79">
        <v>3</v>
      </c>
    </row>
    <row r="22" spans="1:11" s="100" customFormat="1" ht="15">
      <c r="A22" s="80">
        <v>18</v>
      </c>
      <c r="B22" s="79">
        <v>23004696</v>
      </c>
      <c r="C22" s="101" t="s">
        <v>168</v>
      </c>
      <c r="D22" s="102" t="s">
        <v>169</v>
      </c>
      <c r="E22" s="79">
        <v>120</v>
      </c>
      <c r="F22" s="103" t="s">
        <v>170</v>
      </c>
      <c r="G22" s="101" t="s">
        <v>90</v>
      </c>
      <c r="H22" s="104">
        <v>1</v>
      </c>
      <c r="I22" s="104">
        <v>45</v>
      </c>
      <c r="J22" s="79">
        <v>46</v>
      </c>
      <c r="K22" s="79">
        <v>120</v>
      </c>
    </row>
    <row r="23" spans="1:11" s="100" customFormat="1" ht="15">
      <c r="A23" s="80">
        <v>17</v>
      </c>
      <c r="B23" s="79">
        <v>23004684</v>
      </c>
      <c r="C23" s="101" t="s">
        <v>172</v>
      </c>
      <c r="D23" s="102" t="s">
        <v>173</v>
      </c>
      <c r="E23" s="79">
        <v>40</v>
      </c>
      <c r="F23" s="103" t="s">
        <v>174</v>
      </c>
      <c r="G23" s="101" t="s">
        <v>90</v>
      </c>
      <c r="H23" s="104">
        <v>0</v>
      </c>
      <c r="I23" s="104">
        <v>16</v>
      </c>
      <c r="J23" s="79">
        <v>16</v>
      </c>
      <c r="K23" s="79">
        <v>40</v>
      </c>
    </row>
    <row r="24" spans="1:11" s="100" customFormat="1" ht="15">
      <c r="A24" s="80">
        <v>3</v>
      </c>
      <c r="B24" s="79">
        <v>23002121</v>
      </c>
      <c r="C24" s="101" t="s">
        <v>176</v>
      </c>
      <c r="D24" s="102" t="s">
        <v>177</v>
      </c>
      <c r="E24" s="79">
        <v>54</v>
      </c>
      <c r="F24" s="103" t="s">
        <v>178</v>
      </c>
      <c r="G24" s="101" t="s">
        <v>90</v>
      </c>
      <c r="H24" s="104">
        <v>2</v>
      </c>
      <c r="I24" s="104">
        <v>27</v>
      </c>
      <c r="J24" s="79">
        <v>29</v>
      </c>
      <c r="K24" s="79">
        <v>54</v>
      </c>
    </row>
    <row r="25" spans="1:11" s="100" customFormat="1" ht="15">
      <c r="A25" s="80">
        <v>8</v>
      </c>
      <c r="B25" s="79">
        <v>23002403</v>
      </c>
      <c r="C25" s="101" t="s">
        <v>180</v>
      </c>
      <c r="D25" s="102" t="s">
        <v>181</v>
      </c>
      <c r="E25" s="79">
        <v>26</v>
      </c>
      <c r="F25" s="103" t="s">
        <v>182</v>
      </c>
      <c r="G25" s="101" t="s">
        <v>90</v>
      </c>
      <c r="H25" s="104">
        <v>5</v>
      </c>
      <c r="I25" s="104">
        <v>6</v>
      </c>
      <c r="J25" s="79">
        <v>11</v>
      </c>
      <c r="K25" s="79">
        <v>26</v>
      </c>
    </row>
    <row r="26" spans="1:11" s="100" customFormat="1" ht="15">
      <c r="A26" s="80">
        <v>12</v>
      </c>
      <c r="B26" s="79">
        <v>23004457</v>
      </c>
      <c r="C26" s="101" t="s">
        <v>184</v>
      </c>
      <c r="D26" s="102" t="s">
        <v>185</v>
      </c>
      <c r="E26" s="79">
        <v>35</v>
      </c>
      <c r="F26" s="103" t="s">
        <v>186</v>
      </c>
      <c r="G26" s="101" t="s">
        <v>90</v>
      </c>
      <c r="H26" s="104">
        <v>2</v>
      </c>
      <c r="I26" s="104">
        <v>11</v>
      </c>
      <c r="J26" s="79">
        <v>13</v>
      </c>
      <c r="K26" s="79">
        <v>35</v>
      </c>
    </row>
    <row r="27" spans="1:11" s="100" customFormat="1" ht="15">
      <c r="A27" s="80">
        <v>6</v>
      </c>
      <c r="B27" s="79">
        <v>23002299</v>
      </c>
      <c r="C27" s="101" t="s">
        <v>172</v>
      </c>
      <c r="D27" s="102" t="s">
        <v>192</v>
      </c>
      <c r="E27" s="79">
        <v>13</v>
      </c>
      <c r="F27" s="103" t="s">
        <v>193</v>
      </c>
      <c r="G27" s="101" t="s">
        <v>90</v>
      </c>
      <c r="H27" s="104">
        <v>0</v>
      </c>
      <c r="I27" s="104">
        <v>4</v>
      </c>
      <c r="J27" s="79">
        <v>4</v>
      </c>
      <c r="K27" s="79">
        <v>13</v>
      </c>
    </row>
    <row r="28" spans="1:11" s="100" customFormat="1" ht="15">
      <c r="A28" s="80">
        <v>16</v>
      </c>
      <c r="B28" s="79">
        <v>23004560</v>
      </c>
      <c r="C28" s="101" t="s">
        <v>195</v>
      </c>
      <c r="D28" s="102" t="s">
        <v>196</v>
      </c>
      <c r="E28" s="79">
        <v>55</v>
      </c>
      <c r="F28" s="103" t="s">
        <v>197</v>
      </c>
      <c r="G28" s="101" t="s">
        <v>90</v>
      </c>
      <c r="H28" s="104">
        <v>2</v>
      </c>
      <c r="I28" s="104">
        <v>26</v>
      </c>
      <c r="J28" s="79">
        <v>28</v>
      </c>
      <c r="K28" s="79">
        <v>55</v>
      </c>
    </row>
    <row r="29" spans="1:11" ht="12" customHeight="1">
      <c r="A29" s="105"/>
      <c r="B29" s="106"/>
      <c r="C29" s="106"/>
      <c r="D29" s="106"/>
      <c r="E29" s="106"/>
      <c r="F29" s="106"/>
      <c r="G29" s="106"/>
      <c r="H29" s="106"/>
      <c r="I29" s="106"/>
      <c r="J29" s="107"/>
    </row>
    <row r="30" spans="1:11" ht="15.75" customHeight="1">
      <c r="A30" s="105"/>
      <c r="B30" s="196"/>
      <c r="C30" s="196"/>
      <c r="D30" s="108"/>
      <c r="E30" s="109"/>
      <c r="F30" s="109"/>
      <c r="G30" s="109"/>
      <c r="H30" s="197" t="s">
        <v>212</v>
      </c>
      <c r="I30" s="197"/>
      <c r="J30" s="197"/>
    </row>
    <row r="31" spans="1:11">
      <c r="A31" s="105"/>
      <c r="B31" s="196"/>
      <c r="C31" s="196"/>
      <c r="D31" s="108"/>
      <c r="E31" s="110"/>
      <c r="F31" s="110"/>
      <c r="G31" s="110"/>
      <c r="H31" s="198" t="s">
        <v>213</v>
      </c>
      <c r="I31" s="198"/>
      <c r="J31" s="198"/>
    </row>
    <row r="32" spans="1:11">
      <c r="A32" s="105"/>
      <c r="B32" s="108"/>
      <c r="C32" s="108"/>
      <c r="D32" s="108"/>
      <c r="E32" s="108"/>
      <c r="F32" s="108"/>
      <c r="G32" s="108"/>
      <c r="H32" s="108"/>
      <c r="I32" s="108"/>
      <c r="J32" s="108"/>
    </row>
    <row r="33" spans="1:10">
      <c r="A33" s="105"/>
      <c r="B33" s="108"/>
      <c r="C33" s="108"/>
      <c r="D33" s="108"/>
      <c r="E33" s="108"/>
      <c r="F33" s="108"/>
      <c r="G33" s="108"/>
      <c r="H33" s="108"/>
      <c r="I33" s="108"/>
      <c r="J33" s="108"/>
    </row>
    <row r="34" spans="1:10">
      <c r="A34" s="105"/>
      <c r="B34" s="191"/>
      <c r="C34" s="191"/>
      <c r="D34" s="111"/>
      <c r="E34" s="112"/>
      <c r="F34" s="112"/>
      <c r="G34" s="112"/>
      <c r="H34" s="112"/>
      <c r="I34" s="112"/>
      <c r="J34" s="112"/>
    </row>
    <row r="35" spans="1:10">
      <c r="A35" s="105"/>
      <c r="B35" s="106"/>
      <c r="C35" s="106"/>
      <c r="D35" s="106"/>
      <c r="E35" s="106"/>
      <c r="F35" s="106"/>
      <c r="G35" s="106"/>
      <c r="H35" s="192" t="s">
        <v>214</v>
      </c>
      <c r="I35" s="192"/>
      <c r="J35" s="192"/>
    </row>
    <row r="36" spans="1:10">
      <c r="A36" s="105"/>
      <c r="B36" s="106"/>
      <c r="C36" s="106"/>
      <c r="D36" s="106"/>
      <c r="E36" s="106"/>
      <c r="F36" s="106"/>
      <c r="G36" s="106"/>
      <c r="H36" s="106"/>
      <c r="I36" s="106"/>
      <c r="J36" s="106"/>
    </row>
    <row r="37" spans="1:10">
      <c r="A37" s="105"/>
      <c r="B37" s="106"/>
      <c r="C37" s="106"/>
      <c r="D37" s="106"/>
      <c r="E37" s="106"/>
      <c r="F37" s="106"/>
      <c r="G37" s="106"/>
      <c r="H37" s="106"/>
      <c r="I37" s="106"/>
      <c r="J37" s="106"/>
    </row>
    <row r="38" spans="1:10">
      <c r="A38" s="105"/>
      <c r="B38" s="193"/>
      <c r="C38" s="193"/>
      <c r="D38" s="113"/>
      <c r="E38" s="113"/>
      <c r="F38" s="113"/>
      <c r="G38" s="113"/>
      <c r="H38" s="113"/>
      <c r="I38" s="113"/>
      <c r="J38" s="107"/>
    </row>
    <row r="39" spans="1:10">
      <c r="A39" s="105"/>
      <c r="B39" s="107"/>
      <c r="C39" s="107"/>
      <c r="D39" s="107"/>
      <c r="E39" s="107"/>
      <c r="F39" s="107"/>
      <c r="G39" s="107"/>
      <c r="H39" s="107"/>
      <c r="I39" s="107"/>
      <c r="J39" s="107"/>
    </row>
    <row r="40" spans="1:10">
      <c r="A40" s="114"/>
      <c r="B40" s="115"/>
      <c r="C40" s="115"/>
      <c r="D40" s="115"/>
      <c r="E40" s="115"/>
      <c r="F40" s="115"/>
      <c r="G40" s="115"/>
      <c r="H40" s="115"/>
      <c r="I40" s="115"/>
    </row>
  </sheetData>
  <mergeCells count="9">
    <mergeCell ref="B34:C34"/>
    <mergeCell ref="H35:J35"/>
    <mergeCell ref="B38:C38"/>
    <mergeCell ref="A1:J1"/>
    <mergeCell ref="A2:J2"/>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topLeftCell="A7" zoomScaleNormal="100" zoomScaleSheetLayoutView="100" workbookViewId="0">
      <selection activeCell="C16" sqref="C16"/>
    </sheetView>
  </sheetViews>
  <sheetFormatPr defaultRowHeight="15"/>
  <cols>
    <col min="1" max="1" width="5.125" style="4" customWidth="1"/>
    <col min="2" max="2" width="10.625" style="4" customWidth="1"/>
    <col min="3" max="3" width="16.75" style="4" customWidth="1"/>
    <col min="4" max="4" width="7.625" style="4" customWidth="1"/>
    <col min="5" max="5" width="8.125" style="4" customWidth="1"/>
    <col min="6" max="6" width="9.625" style="4" customWidth="1"/>
    <col min="7" max="7" width="8.125" style="4" customWidth="1"/>
    <col min="8" max="8" width="9.625" style="4" customWidth="1"/>
    <col min="9" max="9" width="46.75" style="4" customWidth="1"/>
    <col min="10" max="16384" width="9" style="4"/>
  </cols>
  <sheetData>
    <row r="1" spans="1:20" ht="15" customHeight="1">
      <c r="A1" s="12"/>
      <c r="B1" s="12"/>
      <c r="C1" s="12"/>
      <c r="D1" s="12"/>
      <c r="E1" s="12"/>
      <c r="F1" s="12"/>
      <c r="G1" s="12"/>
      <c r="H1" s="12"/>
      <c r="I1" s="13" t="s">
        <v>2</v>
      </c>
    </row>
    <row r="2" spans="1:20" ht="17.100000000000001" customHeight="1">
      <c r="A2" s="162" t="s">
        <v>3</v>
      </c>
      <c r="B2" s="162"/>
      <c r="C2" s="162"/>
      <c r="D2" s="162"/>
      <c r="E2" s="163" t="s">
        <v>4</v>
      </c>
      <c r="F2" s="163"/>
      <c r="G2" s="163"/>
      <c r="H2" s="163"/>
      <c r="I2" s="163"/>
      <c r="J2" s="3"/>
      <c r="K2" s="3"/>
      <c r="L2" s="3"/>
      <c r="M2" s="3"/>
      <c r="N2" s="3"/>
      <c r="O2" s="3"/>
      <c r="P2" s="3"/>
      <c r="Q2" s="3"/>
      <c r="R2" s="3"/>
      <c r="S2" s="3"/>
      <c r="T2" s="3"/>
    </row>
    <row r="3" spans="1:20" ht="17.100000000000001" customHeight="1">
      <c r="A3" s="163" t="s">
        <v>5</v>
      </c>
      <c r="B3" s="163"/>
      <c r="C3" s="163"/>
      <c r="D3" s="163"/>
      <c r="E3" s="164" t="s">
        <v>6</v>
      </c>
      <c r="F3" s="164"/>
      <c r="G3" s="164"/>
      <c r="H3" s="164"/>
      <c r="I3" s="164"/>
      <c r="J3" s="3"/>
      <c r="K3" s="3"/>
      <c r="L3" s="3"/>
      <c r="M3" s="3"/>
      <c r="N3" s="3"/>
      <c r="O3" s="3"/>
      <c r="P3" s="3"/>
      <c r="Q3" s="3"/>
      <c r="R3" s="3"/>
      <c r="S3" s="3"/>
      <c r="T3" s="3"/>
    </row>
    <row r="4" spans="1:20" ht="17.100000000000001" customHeight="1">
      <c r="A4" s="163" t="s">
        <v>7</v>
      </c>
      <c r="B4" s="163"/>
      <c r="C4" s="163"/>
      <c r="D4" s="163"/>
      <c r="E4" s="152"/>
      <c r="F4" s="152"/>
      <c r="G4" s="152"/>
      <c r="H4" s="152"/>
      <c r="I4" s="152"/>
      <c r="J4" s="3"/>
      <c r="K4" s="3"/>
      <c r="L4" s="3"/>
      <c r="M4" s="3"/>
      <c r="N4" s="3"/>
      <c r="O4" s="3"/>
      <c r="P4" s="3"/>
      <c r="Q4" s="3"/>
      <c r="R4" s="3"/>
      <c r="S4" s="3"/>
      <c r="T4" s="3"/>
    </row>
    <row r="5" spans="1:20" s="15" customFormat="1" ht="12" customHeight="1">
      <c r="A5" s="165"/>
      <c r="B5" s="165"/>
      <c r="C5" s="165"/>
      <c r="D5" s="165"/>
      <c r="E5" s="14"/>
      <c r="J5" s="14"/>
      <c r="K5" s="14"/>
      <c r="L5" s="14"/>
      <c r="M5" s="14"/>
      <c r="N5" s="14"/>
      <c r="O5" s="14"/>
      <c r="P5" s="14"/>
      <c r="Q5" s="14"/>
      <c r="R5" s="14"/>
      <c r="S5" s="14"/>
      <c r="T5" s="14"/>
    </row>
    <row r="6" spans="1:20" ht="24.95" customHeight="1">
      <c r="A6" s="166" t="s">
        <v>8</v>
      </c>
      <c r="B6" s="166"/>
      <c r="C6" s="166"/>
      <c r="D6" s="166"/>
      <c r="E6" s="166"/>
      <c r="F6" s="166"/>
      <c r="G6" s="166"/>
      <c r="H6" s="166"/>
      <c r="I6" s="166"/>
      <c r="J6" s="5"/>
      <c r="K6" s="5"/>
      <c r="L6" s="5"/>
      <c r="M6" s="5"/>
      <c r="N6" s="5"/>
      <c r="O6" s="5"/>
      <c r="P6" s="5"/>
      <c r="Q6" s="5"/>
      <c r="R6" s="5"/>
      <c r="S6" s="5"/>
      <c r="T6" s="5"/>
    </row>
    <row r="7" spans="1:20" s="7" customFormat="1" ht="20.100000000000001" customHeight="1">
      <c r="A7" s="166" t="s">
        <v>28</v>
      </c>
      <c r="B7" s="166"/>
      <c r="C7" s="166"/>
      <c r="D7" s="166"/>
      <c r="E7" s="166"/>
      <c r="F7" s="166"/>
      <c r="G7" s="166"/>
      <c r="H7" s="166"/>
      <c r="I7" s="166"/>
      <c r="J7" s="16"/>
      <c r="K7" s="16"/>
      <c r="L7" s="16"/>
      <c r="M7" s="16"/>
      <c r="N7" s="16"/>
      <c r="O7" s="16"/>
      <c r="P7" s="16"/>
      <c r="Q7" s="16"/>
      <c r="R7" s="16"/>
      <c r="S7" s="16"/>
      <c r="T7" s="16"/>
    </row>
    <row r="8" spans="1:20" s="7" customFormat="1" ht="18" customHeight="1">
      <c r="A8" s="167" t="s">
        <v>309</v>
      </c>
      <c r="B8" s="167"/>
      <c r="C8" s="167"/>
      <c r="D8" s="167"/>
      <c r="E8" s="167"/>
      <c r="F8" s="167"/>
      <c r="G8" s="167"/>
      <c r="H8" s="167"/>
      <c r="I8" s="167"/>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68" t="s">
        <v>0</v>
      </c>
      <c r="B10" s="168" t="s">
        <v>9</v>
      </c>
      <c r="C10" s="170" t="s">
        <v>10</v>
      </c>
      <c r="D10" s="171"/>
      <c r="E10" s="155" t="s">
        <v>11</v>
      </c>
      <c r="F10" s="156"/>
      <c r="G10" s="155" t="s">
        <v>12</v>
      </c>
      <c r="H10" s="156"/>
      <c r="I10" s="157" t="s">
        <v>1</v>
      </c>
    </row>
    <row r="11" spans="1:20" s="8" customFormat="1" ht="30" customHeight="1">
      <c r="A11" s="158"/>
      <c r="B11" s="169"/>
      <c r="C11" s="172"/>
      <c r="D11" s="173"/>
      <c r="E11" s="18" t="s">
        <v>13</v>
      </c>
      <c r="F11" s="18" t="s">
        <v>14</v>
      </c>
      <c r="G11" s="18" t="s">
        <v>13</v>
      </c>
      <c r="H11" s="18" t="s">
        <v>14</v>
      </c>
      <c r="I11" s="158"/>
    </row>
    <row r="12" spans="1:20" s="8" customFormat="1" ht="17.45" customHeight="1">
      <c r="A12" s="29">
        <v>1</v>
      </c>
      <c r="B12" s="27" t="s">
        <v>218</v>
      </c>
      <c r="C12" s="26" t="s">
        <v>219</v>
      </c>
      <c r="D12" s="19" t="s">
        <v>220</v>
      </c>
      <c r="E12" s="29">
        <v>70</v>
      </c>
      <c r="F12" s="20" t="str">
        <f>IF(AND(E12&gt;=90),"XS",IF(AND(E12&gt;=80),"Tốt",IF(AND(E12&gt;=70),"Khá",IF(AND(E12&gt;=60),"TB",IF(AND(E12&gt;=50),"TB",IF(AND(E12&lt;50),IF(AND(E12&gt;0),"Yếu",IF(AND(E12=0),"KXL"," "))))))))</f>
        <v>Khá</v>
      </c>
      <c r="G12" s="29">
        <v>70</v>
      </c>
      <c r="H12" s="132" t="str">
        <f>IF(AND(G12&gt;=90),"XS",IF(AND(G12&gt;=80),"Tốt",IF(AND(G12&gt;=70),"Khá",IF(AND(G12&gt;=60),"TB",IF(AND(G12&gt;=50),"TB",IF(AND(G12&lt;50),IF(AND(G12&gt;0),"Yếu",IF(AND(G12=0),"KXL"," "))))))))</f>
        <v>Khá</v>
      </c>
      <c r="I12" s="32"/>
    </row>
    <row r="13" spans="1:20" s="8" customFormat="1" ht="17.45" customHeight="1">
      <c r="A13" s="135">
        <v>2</v>
      </c>
      <c r="B13" s="136" t="s">
        <v>223</v>
      </c>
      <c r="C13" s="137" t="s">
        <v>224</v>
      </c>
      <c r="D13" s="138" t="s">
        <v>225</v>
      </c>
      <c r="E13" s="51">
        <v>60</v>
      </c>
      <c r="F13" s="139" t="str">
        <f t="shared" ref="F13:F35" si="0">IF(AND(E13&gt;=90),"XS",IF(AND(E13&gt;=80),"Tốt",IF(AND(E13&gt;=70),"Khá",IF(AND(E13&gt;=60),"TB",IF(AND(E13&gt;=50),"TB",IF(AND(E13&lt;50),IF(AND(E13&gt;0),"Yếu",IF(AND(E13=0),"KXL"," "))))))))</f>
        <v>TB</v>
      </c>
      <c r="G13" s="135"/>
      <c r="H13" s="140" t="str">
        <f t="shared" ref="H13:H35" si="1">IF(AND(G13&gt;=90),"XS",IF(AND(G13&gt;=80),"Tốt",IF(AND(G13&gt;=70),"Khá",IF(AND(G13&gt;=60),"TB",IF(AND(G13&gt;=50),"TB",IF(AND(G13&lt;50),IF(AND(G13&gt;0),"Yếu",IF(AND(G13=0),"KXL"," "))))))))</f>
        <v>KXL</v>
      </c>
      <c r="I13" s="143" t="s">
        <v>324</v>
      </c>
    </row>
    <row r="14" spans="1:20" s="8" customFormat="1" ht="17.45" customHeight="1">
      <c r="A14" s="29">
        <v>3</v>
      </c>
      <c r="B14" s="27" t="s">
        <v>227</v>
      </c>
      <c r="C14" s="26" t="s">
        <v>228</v>
      </c>
      <c r="D14" s="19" t="s">
        <v>229</v>
      </c>
      <c r="E14" s="48">
        <v>65</v>
      </c>
      <c r="F14" s="20" t="str">
        <f t="shared" si="0"/>
        <v>TB</v>
      </c>
      <c r="G14" s="29">
        <v>55</v>
      </c>
      <c r="H14" s="132" t="str">
        <f t="shared" si="1"/>
        <v>TB</v>
      </c>
      <c r="I14" s="32"/>
    </row>
    <row r="15" spans="1:20" s="8" customFormat="1" ht="17.45" customHeight="1">
      <c r="A15" s="135">
        <v>4</v>
      </c>
      <c r="B15" s="136" t="s">
        <v>231</v>
      </c>
      <c r="C15" s="137" t="s">
        <v>232</v>
      </c>
      <c r="D15" s="138" t="s">
        <v>233</v>
      </c>
      <c r="E15" s="51">
        <v>0</v>
      </c>
      <c r="F15" s="139" t="str">
        <f t="shared" si="0"/>
        <v>KXL</v>
      </c>
      <c r="G15" s="135"/>
      <c r="H15" s="140" t="str">
        <f t="shared" si="1"/>
        <v>KXL</v>
      </c>
      <c r="I15" s="141" t="s">
        <v>325</v>
      </c>
    </row>
    <row r="16" spans="1:20" s="8" customFormat="1" ht="17.45" customHeight="1">
      <c r="A16" s="135">
        <v>5</v>
      </c>
      <c r="B16" s="136" t="s">
        <v>235</v>
      </c>
      <c r="C16" s="137" t="s">
        <v>236</v>
      </c>
      <c r="D16" s="138" t="s">
        <v>237</v>
      </c>
      <c r="E16" s="51">
        <v>0</v>
      </c>
      <c r="F16" s="139" t="str">
        <f t="shared" si="0"/>
        <v>KXL</v>
      </c>
      <c r="G16" s="135"/>
      <c r="H16" s="140" t="str">
        <f t="shared" si="1"/>
        <v>KXL</v>
      </c>
      <c r="I16" s="141" t="s">
        <v>332</v>
      </c>
    </row>
    <row r="17" spans="1:9" s="8" customFormat="1" ht="17.45" customHeight="1">
      <c r="A17" s="29">
        <v>6</v>
      </c>
      <c r="B17" s="27" t="s">
        <v>239</v>
      </c>
      <c r="C17" s="26" t="s">
        <v>240</v>
      </c>
      <c r="D17" s="19" t="s">
        <v>98</v>
      </c>
      <c r="E17" s="48">
        <v>70</v>
      </c>
      <c r="F17" s="20" t="str">
        <f t="shared" si="0"/>
        <v>Khá</v>
      </c>
      <c r="G17" s="29">
        <v>60</v>
      </c>
      <c r="H17" s="132" t="str">
        <f t="shared" si="1"/>
        <v>TB</v>
      </c>
      <c r="I17" s="33"/>
    </row>
    <row r="18" spans="1:9" s="8" customFormat="1" ht="17.45" customHeight="1">
      <c r="A18" s="135">
        <v>7</v>
      </c>
      <c r="B18" s="136" t="s">
        <v>242</v>
      </c>
      <c r="C18" s="137" t="s">
        <v>243</v>
      </c>
      <c r="D18" s="138" t="s">
        <v>117</v>
      </c>
      <c r="E18" s="51">
        <v>0</v>
      </c>
      <c r="F18" s="139" t="str">
        <f t="shared" si="0"/>
        <v>KXL</v>
      </c>
      <c r="G18" s="135"/>
      <c r="H18" s="140" t="str">
        <f t="shared" si="1"/>
        <v>KXL</v>
      </c>
      <c r="I18" s="141" t="s">
        <v>326</v>
      </c>
    </row>
    <row r="19" spans="1:9" s="8" customFormat="1" ht="17.45" customHeight="1">
      <c r="A19" s="144">
        <v>8</v>
      </c>
      <c r="B19" s="145" t="s">
        <v>245</v>
      </c>
      <c r="C19" s="146" t="s">
        <v>246</v>
      </c>
      <c r="D19" s="147" t="s">
        <v>121</v>
      </c>
      <c r="E19" s="148">
        <v>70</v>
      </c>
      <c r="F19" s="149" t="str">
        <f t="shared" ref="F19" si="2">IF(AND(E19&gt;=90),"XS",IF(AND(E19&gt;=80),"Tốt",IF(AND(E19&gt;=70),"Khá",IF(AND(E19&gt;=60),"TB",IF(AND(E19&gt;=50),"TB",IF(AND(E19&lt;50),IF(AND(E19&gt;0),"Yếu",IF(AND(E19=0),"KXL"," "))))))))</f>
        <v>Khá</v>
      </c>
      <c r="G19" s="144">
        <v>69</v>
      </c>
      <c r="H19" s="150" t="str">
        <f t="shared" si="1"/>
        <v>TB</v>
      </c>
      <c r="I19" s="151"/>
    </row>
    <row r="20" spans="1:9" s="8" customFormat="1" ht="17.45" customHeight="1">
      <c r="A20" s="135">
        <v>9</v>
      </c>
      <c r="B20" s="136" t="s">
        <v>248</v>
      </c>
      <c r="C20" s="137" t="s">
        <v>249</v>
      </c>
      <c r="D20" s="138" t="s">
        <v>121</v>
      </c>
      <c r="E20" s="51">
        <v>0</v>
      </c>
      <c r="F20" s="139" t="str">
        <f t="shared" si="0"/>
        <v>KXL</v>
      </c>
      <c r="G20" s="135"/>
      <c r="H20" s="140" t="str">
        <f t="shared" si="1"/>
        <v>KXL</v>
      </c>
      <c r="I20" s="143" t="s">
        <v>329</v>
      </c>
    </row>
    <row r="21" spans="1:9" s="8" customFormat="1" ht="17.45" customHeight="1">
      <c r="A21" s="29">
        <v>10</v>
      </c>
      <c r="B21" s="27" t="s">
        <v>251</v>
      </c>
      <c r="C21" s="26" t="s">
        <v>252</v>
      </c>
      <c r="D21" s="19" t="s">
        <v>253</v>
      </c>
      <c r="E21" s="48">
        <v>65</v>
      </c>
      <c r="F21" s="20" t="str">
        <f t="shared" si="0"/>
        <v>TB</v>
      </c>
      <c r="G21" s="29">
        <v>50</v>
      </c>
      <c r="H21" s="132" t="str">
        <f t="shared" si="1"/>
        <v>TB</v>
      </c>
      <c r="I21" s="32"/>
    </row>
    <row r="22" spans="1:9" s="8" customFormat="1" ht="17.45" customHeight="1">
      <c r="A22" s="29">
        <v>11</v>
      </c>
      <c r="B22" s="27" t="s">
        <v>255</v>
      </c>
      <c r="C22" s="26" t="s">
        <v>256</v>
      </c>
      <c r="D22" s="19" t="s">
        <v>257</v>
      </c>
      <c r="E22" s="48">
        <v>70</v>
      </c>
      <c r="F22" s="20" t="str">
        <f t="shared" si="0"/>
        <v>Khá</v>
      </c>
      <c r="G22" s="29">
        <v>65</v>
      </c>
      <c r="H22" s="132" t="str">
        <f t="shared" si="1"/>
        <v>TB</v>
      </c>
      <c r="I22" s="32"/>
    </row>
    <row r="23" spans="1:9" s="8" customFormat="1" ht="17.45" customHeight="1">
      <c r="A23" s="29">
        <v>12</v>
      </c>
      <c r="B23" s="27" t="s">
        <v>258</v>
      </c>
      <c r="C23" s="26" t="s">
        <v>259</v>
      </c>
      <c r="D23" s="19" t="s">
        <v>260</v>
      </c>
      <c r="E23" s="48">
        <v>85</v>
      </c>
      <c r="F23" s="20" t="str">
        <f t="shared" si="0"/>
        <v>Tốt</v>
      </c>
      <c r="G23" s="29">
        <v>75</v>
      </c>
      <c r="H23" s="132" t="str">
        <f t="shared" si="1"/>
        <v>Khá</v>
      </c>
      <c r="I23" s="33"/>
    </row>
    <row r="24" spans="1:9" s="8" customFormat="1" ht="17.45" customHeight="1">
      <c r="A24" s="29">
        <v>13</v>
      </c>
      <c r="B24" s="27" t="s">
        <v>262</v>
      </c>
      <c r="C24" s="26" t="s">
        <v>263</v>
      </c>
      <c r="D24" s="19" t="s">
        <v>145</v>
      </c>
      <c r="E24" s="48">
        <v>80</v>
      </c>
      <c r="F24" s="20" t="str">
        <f t="shared" si="0"/>
        <v>Tốt</v>
      </c>
      <c r="G24" s="29">
        <v>85</v>
      </c>
      <c r="H24" s="132" t="str">
        <f t="shared" si="1"/>
        <v>Tốt</v>
      </c>
      <c r="I24" s="33"/>
    </row>
    <row r="25" spans="1:9" s="8" customFormat="1" ht="17.45" customHeight="1">
      <c r="A25" s="29">
        <v>14</v>
      </c>
      <c r="B25" s="27" t="s">
        <v>265</v>
      </c>
      <c r="C25" s="26" t="s">
        <v>266</v>
      </c>
      <c r="D25" s="19" t="s">
        <v>267</v>
      </c>
      <c r="E25" s="48">
        <v>80</v>
      </c>
      <c r="F25" s="20" t="str">
        <f t="shared" si="0"/>
        <v>Tốt</v>
      </c>
      <c r="G25" s="29">
        <v>85</v>
      </c>
      <c r="H25" s="132" t="str">
        <f t="shared" si="1"/>
        <v>Tốt</v>
      </c>
      <c r="I25" s="33"/>
    </row>
    <row r="26" spans="1:9" s="8" customFormat="1" ht="17.45" customHeight="1">
      <c r="A26" s="29">
        <v>15</v>
      </c>
      <c r="B26" s="27" t="s">
        <v>269</v>
      </c>
      <c r="C26" s="26" t="s">
        <v>270</v>
      </c>
      <c r="D26" s="19" t="s">
        <v>271</v>
      </c>
      <c r="E26" s="48">
        <v>80</v>
      </c>
      <c r="F26" s="20" t="str">
        <f t="shared" si="0"/>
        <v>Tốt</v>
      </c>
      <c r="G26" s="29">
        <v>60</v>
      </c>
      <c r="H26" s="132" t="str">
        <f t="shared" si="1"/>
        <v>TB</v>
      </c>
      <c r="I26" s="33"/>
    </row>
    <row r="27" spans="1:9" s="8" customFormat="1" ht="17.45" customHeight="1">
      <c r="A27" s="29">
        <v>16</v>
      </c>
      <c r="B27" s="27" t="s">
        <v>273</v>
      </c>
      <c r="C27" s="26" t="s">
        <v>274</v>
      </c>
      <c r="D27" s="19" t="s">
        <v>165</v>
      </c>
      <c r="E27" s="48">
        <v>80</v>
      </c>
      <c r="F27" s="20" t="str">
        <f t="shared" si="0"/>
        <v>Tốt</v>
      </c>
      <c r="G27" s="29">
        <v>68</v>
      </c>
      <c r="H27" s="132" t="str">
        <f t="shared" si="1"/>
        <v>TB</v>
      </c>
      <c r="I27" s="33"/>
    </row>
    <row r="28" spans="1:9" s="8" customFormat="1" ht="17.45" customHeight="1">
      <c r="A28" s="29">
        <v>17</v>
      </c>
      <c r="B28" s="27" t="s">
        <v>276</v>
      </c>
      <c r="C28" s="26" t="s">
        <v>277</v>
      </c>
      <c r="D28" s="19" t="s">
        <v>165</v>
      </c>
      <c r="E28" s="48">
        <v>80</v>
      </c>
      <c r="F28" s="20" t="str">
        <f t="shared" si="0"/>
        <v>Tốt</v>
      </c>
      <c r="G28" s="29">
        <v>55</v>
      </c>
      <c r="H28" s="132" t="str">
        <f t="shared" si="1"/>
        <v>TB</v>
      </c>
      <c r="I28" s="33" t="s">
        <v>323</v>
      </c>
    </row>
    <row r="29" spans="1:9" s="8" customFormat="1" ht="17.45" customHeight="1">
      <c r="A29" s="29">
        <v>18</v>
      </c>
      <c r="B29" s="27" t="s">
        <v>278</v>
      </c>
      <c r="C29" s="26" t="s">
        <v>279</v>
      </c>
      <c r="D29" s="19" t="s">
        <v>165</v>
      </c>
      <c r="E29" s="48">
        <v>80</v>
      </c>
      <c r="F29" s="20" t="str">
        <f t="shared" si="0"/>
        <v>Tốt</v>
      </c>
      <c r="G29" s="29">
        <v>55</v>
      </c>
      <c r="H29" s="132" t="str">
        <f t="shared" si="1"/>
        <v>TB</v>
      </c>
      <c r="I29" s="33" t="s">
        <v>322</v>
      </c>
    </row>
    <row r="30" spans="1:9" s="8" customFormat="1" ht="17.45" customHeight="1">
      <c r="A30" s="29">
        <v>19</v>
      </c>
      <c r="B30" s="27" t="s">
        <v>281</v>
      </c>
      <c r="C30" s="26" t="s">
        <v>282</v>
      </c>
      <c r="D30" s="19" t="s">
        <v>283</v>
      </c>
      <c r="E30" s="48">
        <v>65</v>
      </c>
      <c r="F30" s="20" t="str">
        <f t="shared" si="0"/>
        <v>TB</v>
      </c>
      <c r="G30" s="29">
        <v>60</v>
      </c>
      <c r="H30" s="132" t="str">
        <f t="shared" si="1"/>
        <v>TB</v>
      </c>
      <c r="I30" s="33"/>
    </row>
    <row r="31" spans="1:9" s="8" customFormat="1" ht="17.45" customHeight="1">
      <c r="A31" s="135">
        <v>20</v>
      </c>
      <c r="B31" s="136" t="s">
        <v>285</v>
      </c>
      <c r="C31" s="137" t="s">
        <v>286</v>
      </c>
      <c r="D31" s="138" t="s">
        <v>287</v>
      </c>
      <c r="E31" s="51">
        <v>0</v>
      </c>
      <c r="F31" s="139" t="str">
        <f t="shared" si="0"/>
        <v>KXL</v>
      </c>
      <c r="G31" s="135"/>
      <c r="H31" s="140" t="str">
        <f t="shared" si="1"/>
        <v>KXL</v>
      </c>
      <c r="I31" s="141" t="s">
        <v>327</v>
      </c>
    </row>
    <row r="32" spans="1:9" s="8" customFormat="1" ht="17.45" customHeight="1">
      <c r="A32" s="29">
        <v>21</v>
      </c>
      <c r="B32" s="27" t="s">
        <v>289</v>
      </c>
      <c r="C32" s="26" t="s">
        <v>290</v>
      </c>
      <c r="D32" s="19" t="s">
        <v>291</v>
      </c>
      <c r="E32" s="48">
        <v>90</v>
      </c>
      <c r="F32" s="20" t="str">
        <f t="shared" si="0"/>
        <v>XS</v>
      </c>
      <c r="G32" s="29">
        <v>95</v>
      </c>
      <c r="H32" s="132" t="str">
        <f t="shared" si="1"/>
        <v>XS</v>
      </c>
      <c r="I32" s="33"/>
    </row>
    <row r="33" spans="1:10" s="8" customFormat="1" ht="17.45" customHeight="1">
      <c r="A33" s="29">
        <v>22</v>
      </c>
      <c r="B33" s="27" t="s">
        <v>293</v>
      </c>
      <c r="C33" s="26" t="s">
        <v>294</v>
      </c>
      <c r="D33" s="19" t="s">
        <v>295</v>
      </c>
      <c r="E33" s="48">
        <v>80</v>
      </c>
      <c r="F33" s="20" t="str">
        <f t="shared" si="0"/>
        <v>Tốt</v>
      </c>
      <c r="G33" s="29">
        <v>60</v>
      </c>
      <c r="H33" s="132" t="str">
        <f t="shared" si="1"/>
        <v>TB</v>
      </c>
      <c r="I33" s="33"/>
    </row>
    <row r="34" spans="1:10" s="8" customFormat="1" ht="17.45" customHeight="1">
      <c r="A34" s="29">
        <v>23</v>
      </c>
      <c r="B34" s="27" t="s">
        <v>297</v>
      </c>
      <c r="C34" s="26" t="s">
        <v>232</v>
      </c>
      <c r="D34" s="19" t="s">
        <v>298</v>
      </c>
      <c r="E34" s="48">
        <v>75</v>
      </c>
      <c r="F34" s="20" t="str">
        <f t="shared" si="0"/>
        <v>Khá</v>
      </c>
      <c r="G34" s="29">
        <v>70</v>
      </c>
      <c r="H34" s="132" t="str">
        <f t="shared" si="1"/>
        <v>Khá</v>
      </c>
      <c r="I34" s="33"/>
    </row>
    <row r="35" spans="1:10" s="8" customFormat="1" ht="17.45" customHeight="1">
      <c r="A35" s="135">
        <v>24</v>
      </c>
      <c r="B35" s="136" t="s">
        <v>300</v>
      </c>
      <c r="C35" s="137" t="s">
        <v>301</v>
      </c>
      <c r="D35" s="138" t="s">
        <v>302</v>
      </c>
      <c r="E35" s="51">
        <v>0</v>
      </c>
      <c r="F35" s="139" t="str">
        <f t="shared" si="0"/>
        <v>KXL</v>
      </c>
      <c r="G35" s="135"/>
      <c r="H35" s="140" t="str">
        <f t="shared" si="1"/>
        <v>KXL</v>
      </c>
      <c r="I35" s="141" t="s">
        <v>328</v>
      </c>
    </row>
    <row r="36" spans="1:10" s="8" customFormat="1" ht="17.45" customHeight="1">
      <c r="A36" s="29">
        <v>25</v>
      </c>
      <c r="B36" s="27" t="s">
        <v>304</v>
      </c>
      <c r="C36" s="26" t="s">
        <v>305</v>
      </c>
      <c r="D36" s="19" t="s">
        <v>306</v>
      </c>
      <c r="E36" s="48">
        <v>75</v>
      </c>
      <c r="F36" s="20" t="str">
        <f t="shared" ref="F36" si="3">IF(AND(E36&gt;=90),"XS",IF(AND(E36&gt;=80),"Tốt",IF(AND(E36&gt;=70),"Khá",IF(AND(E36&gt;=60),"TB",IF(AND(E36&gt;=50),"TB",IF(AND(E36&lt;50),IF(AND(E36&gt;0),"Yếu",IF(AND(E36=0),"KXL"," "))))))))</f>
        <v>Khá</v>
      </c>
      <c r="G36" s="29">
        <v>67</v>
      </c>
      <c r="H36" s="132" t="str">
        <f t="shared" ref="H36" si="4">IF(AND(G36&gt;=90),"XS",IF(AND(G36&gt;=80),"Tốt",IF(AND(G36&gt;=70),"Khá",IF(AND(G36&gt;=60),"TB",IF(AND(G36&gt;=50),"TB",IF(AND(G36&lt;50),IF(AND(G36&gt;0),"Yếu",IF(AND(G36=0),"KXL"," "))))))))</f>
        <v>TB</v>
      </c>
      <c r="I36" s="33"/>
    </row>
    <row r="37" spans="1:10" ht="20.100000000000001" customHeight="1">
      <c r="A37" s="12"/>
      <c r="B37" s="12"/>
      <c r="C37" s="159" t="s">
        <v>15</v>
      </c>
      <c r="D37" s="159"/>
      <c r="E37" s="159"/>
      <c r="F37" s="159"/>
      <c r="G37" s="159"/>
      <c r="H37" s="159"/>
      <c r="I37" s="159"/>
    </row>
    <row r="38" spans="1:10" ht="18" customHeight="1">
      <c r="C38" s="160" t="s">
        <v>16</v>
      </c>
      <c r="D38" s="160"/>
      <c r="E38" s="161" t="s">
        <v>11</v>
      </c>
      <c r="F38" s="161"/>
      <c r="G38" s="161" t="s">
        <v>12</v>
      </c>
      <c r="H38" s="161"/>
      <c r="I38" s="160" t="s">
        <v>1</v>
      </c>
    </row>
    <row r="39" spans="1:10" s="8" customFormat="1" ht="18" customHeight="1">
      <c r="C39" s="160"/>
      <c r="D39" s="160"/>
      <c r="E39" s="18" t="s">
        <v>17</v>
      </c>
      <c r="F39" s="9" t="s">
        <v>18</v>
      </c>
      <c r="G39" s="18" t="s">
        <v>17</v>
      </c>
      <c r="H39" s="9" t="s">
        <v>18</v>
      </c>
      <c r="I39" s="160"/>
    </row>
    <row r="40" spans="1:10" ht="18" customHeight="1">
      <c r="C40" s="153" t="s">
        <v>19</v>
      </c>
      <c r="D40" s="153"/>
      <c r="E40" s="21">
        <f>COUNTIF(F12:F36,"XS")</f>
        <v>1</v>
      </c>
      <c r="F40" s="22">
        <f>E40*100/$A$36</f>
        <v>4</v>
      </c>
      <c r="G40" s="29">
        <f>COUNTIF(H12:H36,"XS")</f>
        <v>1</v>
      </c>
      <c r="H40" s="133">
        <f>G40*100/$A$36</f>
        <v>4</v>
      </c>
      <c r="I40" s="25"/>
    </row>
    <row r="41" spans="1:10" ht="18" customHeight="1">
      <c r="C41" s="153" t="s">
        <v>20</v>
      </c>
      <c r="D41" s="153"/>
      <c r="E41" s="21">
        <f>COUNTIF(F12:F36,"Tốt")</f>
        <v>8</v>
      </c>
      <c r="F41" s="22">
        <f>E41*100/$A$36</f>
        <v>32</v>
      </c>
      <c r="G41" s="29">
        <f>COUNTIF(H12:H36,"Tốt")</f>
        <v>2</v>
      </c>
      <c r="H41" s="133">
        <f t="shared" ref="H41:H45" si="5">G41*100/$A$36</f>
        <v>8</v>
      </c>
      <c r="I41" s="25"/>
    </row>
    <row r="42" spans="1:10" ht="18" customHeight="1">
      <c r="C42" s="153" t="s">
        <v>21</v>
      </c>
      <c r="D42" s="153"/>
      <c r="E42" s="21">
        <f>COUNTIF(F12:F36,"Khá")</f>
        <v>6</v>
      </c>
      <c r="F42" s="22">
        <f t="shared" ref="F42:F45" si="6">E42*100/$A$36</f>
        <v>24</v>
      </c>
      <c r="G42" s="29">
        <f>COUNTIF(H12:H36,"Khá")</f>
        <v>3</v>
      </c>
      <c r="H42" s="133">
        <f t="shared" si="5"/>
        <v>12</v>
      </c>
      <c r="I42" s="25"/>
    </row>
    <row r="43" spans="1:10" ht="18" customHeight="1">
      <c r="C43" s="153" t="s">
        <v>22</v>
      </c>
      <c r="D43" s="153"/>
      <c r="E43" s="21">
        <f>COUNTIF(F12:F36,"TB")</f>
        <v>4</v>
      </c>
      <c r="F43" s="22">
        <f t="shared" si="6"/>
        <v>16</v>
      </c>
      <c r="G43" s="29">
        <f>COUNTIF(H12:H36,"TB")</f>
        <v>12</v>
      </c>
      <c r="H43" s="133">
        <f t="shared" si="5"/>
        <v>48</v>
      </c>
      <c r="I43" s="25"/>
    </row>
    <row r="44" spans="1:10" ht="18" customHeight="1">
      <c r="C44" s="153" t="s">
        <v>23</v>
      </c>
      <c r="D44" s="153"/>
      <c r="E44" s="21">
        <f>COUNTIF(F12:F36,"Yếu")</f>
        <v>0</v>
      </c>
      <c r="F44" s="22">
        <f t="shared" si="6"/>
        <v>0</v>
      </c>
      <c r="G44" s="29">
        <f>COUNTIF(H12:H36,"Yếu")</f>
        <v>0</v>
      </c>
      <c r="H44" s="133">
        <f t="shared" si="5"/>
        <v>0</v>
      </c>
      <c r="I44" s="25"/>
    </row>
    <row r="45" spans="1:10" ht="18" customHeight="1">
      <c r="C45" s="153" t="s">
        <v>24</v>
      </c>
      <c r="D45" s="153"/>
      <c r="E45" s="21">
        <f>COUNTIF(F12:F36,"KXL")</f>
        <v>6</v>
      </c>
      <c r="F45" s="22">
        <f t="shared" si="6"/>
        <v>24</v>
      </c>
      <c r="G45" s="29">
        <f>COUNTIF(H12:H36,"KXL")</f>
        <v>7</v>
      </c>
      <c r="H45" s="133">
        <f t="shared" si="5"/>
        <v>28</v>
      </c>
      <c r="I45" s="25"/>
    </row>
    <row r="46" spans="1:10">
      <c r="C46" s="10"/>
      <c r="D46" s="10"/>
      <c r="F46" s="23"/>
    </row>
    <row r="47" spans="1:10" ht="18" customHeight="1">
      <c r="E47" s="154" t="s">
        <v>26</v>
      </c>
      <c r="F47" s="154"/>
      <c r="G47" s="154"/>
      <c r="H47" s="154"/>
      <c r="I47" s="154"/>
    </row>
    <row r="48" spans="1:10" ht="18" customHeight="1">
      <c r="A48" s="152" t="s">
        <v>27</v>
      </c>
      <c r="B48" s="152"/>
      <c r="C48" s="152"/>
      <c r="D48" s="152"/>
      <c r="E48" s="152"/>
      <c r="F48" s="152" t="s">
        <v>11</v>
      </c>
      <c r="G48" s="152"/>
      <c r="H48" s="152"/>
      <c r="I48" s="34" t="s">
        <v>25</v>
      </c>
      <c r="J48" s="24"/>
    </row>
    <row r="49" spans="1:12" ht="18" customHeight="1"/>
    <row r="50" spans="1:12" ht="18" customHeight="1"/>
    <row r="51" spans="1:12" ht="18" customHeight="1"/>
    <row r="52" spans="1:12" ht="18" customHeight="1">
      <c r="A52" s="30">
        <v>1</v>
      </c>
    </row>
    <row r="53" spans="1:12" ht="16.5">
      <c r="F53" s="152" t="s">
        <v>62</v>
      </c>
      <c r="G53" s="152"/>
      <c r="H53" s="152"/>
      <c r="I53" s="177" t="s">
        <v>315</v>
      </c>
      <c r="J53" s="177"/>
      <c r="K53" s="177"/>
      <c r="L53" s="177"/>
    </row>
  </sheetData>
  <mergeCells count="32">
    <mergeCell ref="A48:E48"/>
    <mergeCell ref="F48:H48"/>
    <mergeCell ref="F53:H53"/>
    <mergeCell ref="C41:D41"/>
    <mergeCell ref="C42:D42"/>
    <mergeCell ref="C43:D43"/>
    <mergeCell ref="C44:D44"/>
    <mergeCell ref="C45:D45"/>
    <mergeCell ref="E47:I47"/>
    <mergeCell ref="I53:L53"/>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18 H12:H18 H21:H35 F21:F35">
    <cfRule type="cellIs" dxfId="9" priority="11" stopIfTrue="1" operator="equal">
      <formula>"SVG"</formula>
    </cfRule>
    <cfRule type="cellIs" dxfId="8" priority="12" stopIfTrue="1" operator="equal">
      <formula>"SVXS"</formula>
    </cfRule>
  </conditionalFormatting>
  <conditionalFormatting sqref="F36 H36">
    <cfRule type="cellIs" dxfId="7" priority="7" stopIfTrue="1" operator="equal">
      <formula>"SVG"</formula>
    </cfRule>
    <cfRule type="cellIs" dxfId="6" priority="8" stopIfTrue="1" operator="equal">
      <formula>"SVXS"</formula>
    </cfRule>
  </conditionalFormatting>
  <conditionalFormatting sqref="F20 H20">
    <cfRule type="cellIs" dxfId="5" priority="5" stopIfTrue="1" operator="equal">
      <formula>"SVG"</formula>
    </cfRule>
    <cfRule type="cellIs" dxfId="4" priority="6" stopIfTrue="1" operator="equal">
      <formula>"SVXS"</formula>
    </cfRule>
  </conditionalFormatting>
  <conditionalFormatting sqref="H19">
    <cfRule type="cellIs" dxfId="3" priority="3" stopIfTrue="1" operator="equal">
      <formula>"SVG"</formula>
    </cfRule>
    <cfRule type="cellIs" dxfId="2" priority="4" stopIfTrue="1" operator="equal">
      <formula>"SVXS"</formula>
    </cfRule>
  </conditionalFormatting>
  <conditionalFormatting sqref="F1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10" workbookViewId="0">
      <selection activeCell="E21" sqref="E21:F21"/>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74" t="s">
        <v>5</v>
      </c>
      <c r="B1" s="174"/>
      <c r="C1" s="174"/>
      <c r="D1" s="174"/>
      <c r="E1" s="175" t="s">
        <v>4</v>
      </c>
      <c r="F1" s="175"/>
      <c r="G1" s="175"/>
      <c r="H1" s="175"/>
      <c r="I1" s="175"/>
    </row>
    <row r="2" spans="1:9" s="36" customFormat="1">
      <c r="A2" s="174" t="s">
        <v>7</v>
      </c>
      <c r="B2" s="174"/>
      <c r="C2" s="174"/>
      <c r="D2" s="174"/>
      <c r="E2" s="176" t="s">
        <v>29</v>
      </c>
      <c r="F2" s="176"/>
      <c r="G2" s="176"/>
      <c r="H2" s="176"/>
      <c r="I2" s="176"/>
    </row>
    <row r="3" spans="1:9" s="36" customFormat="1">
      <c r="A3" s="175" t="s">
        <v>30</v>
      </c>
      <c r="B3" s="175"/>
      <c r="C3" s="175"/>
      <c r="D3" s="175"/>
      <c r="E3" s="37"/>
      <c r="F3" s="176"/>
      <c r="G3" s="176"/>
      <c r="H3" s="176"/>
      <c r="I3" s="176"/>
    </row>
    <row r="4" spans="1:9" s="36" customFormat="1">
      <c r="A4" s="38"/>
      <c r="B4" s="38"/>
      <c r="C4" s="38"/>
      <c r="D4" s="38"/>
      <c r="E4" s="38"/>
      <c r="F4" s="39"/>
      <c r="G4" s="39"/>
      <c r="H4" s="39"/>
      <c r="I4" s="39"/>
    </row>
    <row r="5" spans="1:9" ht="23.25" customHeight="1">
      <c r="A5" s="176" t="s">
        <v>31</v>
      </c>
      <c r="B5" s="176"/>
      <c r="C5" s="176"/>
      <c r="D5" s="176"/>
      <c r="E5" s="176"/>
      <c r="F5" s="176"/>
      <c r="G5" s="176"/>
      <c r="H5" s="176"/>
      <c r="I5" s="176"/>
    </row>
    <row r="6" spans="1:9" s="41" customFormat="1">
      <c r="B6" s="177" t="s">
        <v>215</v>
      </c>
      <c r="C6" s="177"/>
      <c r="D6" s="177" t="s">
        <v>32</v>
      </c>
      <c r="E6" s="177"/>
      <c r="F6" s="177" t="s">
        <v>33</v>
      </c>
      <c r="G6" s="177"/>
      <c r="H6" s="177"/>
    </row>
    <row r="7" spans="1:9" s="41" customFormat="1">
      <c r="E7" s="39"/>
      <c r="F7" s="39"/>
      <c r="G7" s="39"/>
    </row>
    <row r="8" spans="1:9" ht="21.75" customHeight="1">
      <c r="A8" s="42" t="s">
        <v>34</v>
      </c>
      <c r="B8" s="40" t="s">
        <v>313</v>
      </c>
    </row>
    <row r="9" spans="1:9" ht="21.75" customHeight="1">
      <c r="A9" s="42" t="s">
        <v>35</v>
      </c>
      <c r="B9" s="41" t="s">
        <v>310</v>
      </c>
    </row>
    <row r="10" spans="1:9" ht="21.75" customHeight="1">
      <c r="A10" s="42" t="s">
        <v>36</v>
      </c>
      <c r="B10" s="41" t="s">
        <v>37</v>
      </c>
    </row>
    <row r="11" spans="1:9" ht="22.5" customHeight="1">
      <c r="A11" s="42"/>
      <c r="B11" s="40" t="s">
        <v>204</v>
      </c>
    </row>
    <row r="12" spans="1:9" ht="22.5" customHeight="1">
      <c r="A12" s="42"/>
      <c r="B12" s="40" t="s">
        <v>308</v>
      </c>
    </row>
    <row r="13" spans="1:9" ht="22.5" customHeight="1">
      <c r="A13" s="42"/>
      <c r="B13" s="40" t="s">
        <v>216</v>
      </c>
    </row>
    <row r="14" spans="1:9" ht="22.5" customHeight="1">
      <c r="A14" s="42"/>
      <c r="B14" s="40" t="s">
        <v>311</v>
      </c>
    </row>
    <row r="15" spans="1:9" ht="22.5" customHeight="1">
      <c r="A15" s="42"/>
      <c r="B15" s="40" t="s">
        <v>312</v>
      </c>
    </row>
    <row r="16" spans="1:9" ht="22.5" customHeight="1">
      <c r="A16" s="42" t="s">
        <v>38</v>
      </c>
      <c r="B16" s="41" t="s">
        <v>39</v>
      </c>
    </row>
    <row r="17" spans="1:10" ht="58.5" customHeight="1">
      <c r="A17" s="178" t="s">
        <v>40</v>
      </c>
      <c r="B17" s="178"/>
      <c r="C17" s="178"/>
      <c r="D17" s="178"/>
      <c r="E17" s="178"/>
      <c r="F17" s="178"/>
      <c r="G17" s="178"/>
      <c r="H17" s="178"/>
      <c r="I17" s="178"/>
      <c r="J17" s="44"/>
    </row>
    <row r="18" spans="1:10">
      <c r="A18" s="45"/>
    </row>
    <row r="19" spans="1:10" ht="33" customHeight="1">
      <c r="A19" s="183" t="s">
        <v>41</v>
      </c>
      <c r="B19" s="183" t="s">
        <v>9</v>
      </c>
      <c r="C19" s="184" t="s">
        <v>10</v>
      </c>
      <c r="D19" s="185"/>
      <c r="E19" s="188" t="s">
        <v>42</v>
      </c>
      <c r="F19" s="190" t="s">
        <v>43</v>
      </c>
      <c r="G19" s="190"/>
      <c r="H19" s="190"/>
      <c r="I19" s="180" t="s">
        <v>1</v>
      </c>
    </row>
    <row r="20" spans="1:10" ht="16.5" customHeight="1">
      <c r="A20" s="183"/>
      <c r="B20" s="183"/>
      <c r="C20" s="186"/>
      <c r="D20" s="187"/>
      <c r="E20" s="189"/>
      <c r="F20" s="46" t="s">
        <v>44</v>
      </c>
      <c r="G20" s="46" t="s">
        <v>45</v>
      </c>
      <c r="H20" s="46" t="s">
        <v>46</v>
      </c>
      <c r="I20" s="180"/>
    </row>
    <row r="21" spans="1:10">
      <c r="A21" s="47">
        <v>1</v>
      </c>
      <c r="B21" s="48" t="s">
        <v>218</v>
      </c>
      <c r="C21" s="49" t="s">
        <v>219</v>
      </c>
      <c r="D21" s="50" t="s">
        <v>220</v>
      </c>
      <c r="E21" s="48">
        <v>65</v>
      </c>
      <c r="F21" s="48">
        <v>70</v>
      </c>
      <c r="G21" s="48" t="str">
        <f>IF(F21=0,"Không XL",IF(F21&lt;50,"Yếu",IF(F21&lt;70,"Trung bình",IF(F21&lt;80,"Khá",IF(F21&lt;90,"Tốt","Xuất sắc")))))</f>
        <v>Khá</v>
      </c>
      <c r="H21" s="52">
        <v>1</v>
      </c>
      <c r="I21" s="53"/>
    </row>
    <row r="22" spans="1:10">
      <c r="A22" s="47">
        <v>2</v>
      </c>
      <c r="B22" s="48" t="s">
        <v>223</v>
      </c>
      <c r="C22" s="49" t="s">
        <v>224</v>
      </c>
      <c r="D22" s="50" t="s">
        <v>225</v>
      </c>
      <c r="E22" s="48">
        <v>60</v>
      </c>
      <c r="F22" s="48">
        <v>60</v>
      </c>
      <c r="G22" s="48" t="str">
        <f t="shared" ref="G22:G45" si="0">IF(F22=0,"Không XL",IF(F22&lt;50,"Yếu",IF(F22&lt;70,"Trung bình",IF(F22&lt;80,"Khá",IF(F22&lt;90,"Tốt","Xuất sắc")))))</f>
        <v>Trung bình</v>
      </c>
      <c r="H22" s="52">
        <v>1</v>
      </c>
      <c r="I22" s="53"/>
    </row>
    <row r="23" spans="1:10">
      <c r="A23" s="47">
        <v>3</v>
      </c>
      <c r="B23" s="48" t="s">
        <v>227</v>
      </c>
      <c r="C23" s="49" t="s">
        <v>228</v>
      </c>
      <c r="D23" s="50" t="s">
        <v>229</v>
      </c>
      <c r="E23" s="48">
        <v>70</v>
      </c>
      <c r="F23" s="48">
        <v>65</v>
      </c>
      <c r="G23" s="48" t="str">
        <f t="shared" si="0"/>
        <v>Trung bình</v>
      </c>
      <c r="H23" s="52">
        <v>1</v>
      </c>
      <c r="I23" s="53"/>
    </row>
    <row r="24" spans="1:10">
      <c r="A24" s="47">
        <v>4</v>
      </c>
      <c r="B24" s="48" t="s">
        <v>231</v>
      </c>
      <c r="C24" s="49" t="s">
        <v>232</v>
      </c>
      <c r="D24" s="50" t="s">
        <v>233</v>
      </c>
      <c r="E24" s="48">
        <v>0</v>
      </c>
      <c r="F24" s="48">
        <v>0</v>
      </c>
      <c r="G24" s="48" t="str">
        <f t="shared" si="0"/>
        <v>Không XL</v>
      </c>
      <c r="H24" s="52">
        <v>1</v>
      </c>
      <c r="I24" s="53"/>
    </row>
    <row r="25" spans="1:10">
      <c r="A25" s="47">
        <v>5</v>
      </c>
      <c r="B25" s="48" t="s">
        <v>235</v>
      </c>
      <c r="C25" s="49" t="s">
        <v>236</v>
      </c>
      <c r="D25" s="50" t="s">
        <v>237</v>
      </c>
      <c r="E25" s="48">
        <v>0</v>
      </c>
      <c r="F25" s="48">
        <v>0</v>
      </c>
      <c r="G25" s="48" t="str">
        <f t="shared" si="0"/>
        <v>Không XL</v>
      </c>
      <c r="H25" s="52">
        <v>1</v>
      </c>
      <c r="I25" s="53"/>
    </row>
    <row r="26" spans="1:10">
      <c r="A26" s="47">
        <v>6</v>
      </c>
      <c r="B26" s="48" t="s">
        <v>239</v>
      </c>
      <c r="C26" s="49" t="s">
        <v>240</v>
      </c>
      <c r="D26" s="50" t="s">
        <v>98</v>
      </c>
      <c r="E26" s="48">
        <v>87</v>
      </c>
      <c r="F26" s="48">
        <v>70</v>
      </c>
      <c r="G26" s="48" t="str">
        <f t="shared" si="0"/>
        <v>Khá</v>
      </c>
      <c r="H26" s="52">
        <v>1</v>
      </c>
      <c r="I26" s="53"/>
    </row>
    <row r="27" spans="1:10">
      <c r="A27" s="47">
        <v>7</v>
      </c>
      <c r="B27" s="48" t="s">
        <v>242</v>
      </c>
      <c r="C27" s="49" t="s">
        <v>243</v>
      </c>
      <c r="D27" s="50" t="s">
        <v>117</v>
      </c>
      <c r="E27" s="48">
        <v>0</v>
      </c>
      <c r="F27" s="48">
        <v>0</v>
      </c>
      <c r="G27" s="48" t="str">
        <f t="shared" si="0"/>
        <v>Không XL</v>
      </c>
      <c r="H27" s="52">
        <v>1</v>
      </c>
      <c r="I27" s="53"/>
    </row>
    <row r="28" spans="1:10">
      <c r="A28" s="47">
        <v>8</v>
      </c>
      <c r="B28" s="48" t="s">
        <v>245</v>
      </c>
      <c r="C28" s="49" t="s">
        <v>246</v>
      </c>
      <c r="D28" s="50" t="s">
        <v>121</v>
      </c>
      <c r="E28" s="48">
        <v>0</v>
      </c>
      <c r="F28" s="48">
        <v>0</v>
      </c>
      <c r="G28" s="48" t="str">
        <f t="shared" si="0"/>
        <v>Không XL</v>
      </c>
      <c r="H28" s="52">
        <v>1</v>
      </c>
      <c r="I28" s="53"/>
    </row>
    <row r="29" spans="1:10">
      <c r="A29" s="47">
        <v>9</v>
      </c>
      <c r="B29" s="48" t="s">
        <v>248</v>
      </c>
      <c r="C29" s="49" t="s">
        <v>249</v>
      </c>
      <c r="D29" s="50" t="s">
        <v>121</v>
      </c>
      <c r="E29" s="48">
        <v>74</v>
      </c>
      <c r="F29" s="48">
        <v>70</v>
      </c>
      <c r="G29" s="48" t="str">
        <f t="shared" si="0"/>
        <v>Khá</v>
      </c>
      <c r="H29" s="52">
        <v>1</v>
      </c>
      <c r="I29" s="53"/>
    </row>
    <row r="30" spans="1:10">
      <c r="A30" s="47">
        <v>10</v>
      </c>
      <c r="B30" s="48" t="s">
        <v>251</v>
      </c>
      <c r="C30" s="49" t="s">
        <v>252</v>
      </c>
      <c r="D30" s="50" t="s">
        <v>253</v>
      </c>
      <c r="E30" s="48">
        <v>65</v>
      </c>
      <c r="F30" s="48">
        <v>65</v>
      </c>
      <c r="G30" s="48" t="str">
        <f t="shared" si="0"/>
        <v>Trung bình</v>
      </c>
      <c r="H30" s="52">
        <v>1</v>
      </c>
      <c r="I30" s="53"/>
    </row>
    <row r="31" spans="1:10">
      <c r="A31" s="47">
        <v>11</v>
      </c>
      <c r="B31" s="48" t="s">
        <v>255</v>
      </c>
      <c r="C31" s="49" t="s">
        <v>256</v>
      </c>
      <c r="D31" s="50" t="s">
        <v>257</v>
      </c>
      <c r="E31" s="48">
        <v>80</v>
      </c>
      <c r="F31" s="48">
        <v>70</v>
      </c>
      <c r="G31" s="48" t="str">
        <f t="shared" si="0"/>
        <v>Khá</v>
      </c>
      <c r="H31" s="52">
        <v>1</v>
      </c>
      <c r="I31" s="53"/>
    </row>
    <row r="32" spans="1:10">
      <c r="A32" s="47">
        <v>12</v>
      </c>
      <c r="B32" s="48" t="s">
        <v>258</v>
      </c>
      <c r="C32" s="49" t="s">
        <v>259</v>
      </c>
      <c r="D32" s="50" t="s">
        <v>260</v>
      </c>
      <c r="E32" s="48">
        <v>90</v>
      </c>
      <c r="F32" s="48">
        <v>85</v>
      </c>
      <c r="G32" s="48" t="str">
        <f t="shared" si="0"/>
        <v>Tốt</v>
      </c>
      <c r="H32" s="52">
        <v>1</v>
      </c>
      <c r="I32" s="53"/>
    </row>
    <row r="33" spans="1:9">
      <c r="A33" s="47">
        <v>13</v>
      </c>
      <c r="B33" s="48" t="s">
        <v>262</v>
      </c>
      <c r="C33" s="49" t="s">
        <v>263</v>
      </c>
      <c r="D33" s="50" t="s">
        <v>145</v>
      </c>
      <c r="E33" s="48">
        <v>80</v>
      </c>
      <c r="F33" s="48">
        <v>80</v>
      </c>
      <c r="G33" s="48" t="str">
        <f t="shared" si="0"/>
        <v>Tốt</v>
      </c>
      <c r="H33" s="52">
        <v>1</v>
      </c>
      <c r="I33" s="53"/>
    </row>
    <row r="34" spans="1:9">
      <c r="A34" s="47">
        <v>14</v>
      </c>
      <c r="B34" s="48" t="s">
        <v>265</v>
      </c>
      <c r="C34" s="49" t="s">
        <v>266</v>
      </c>
      <c r="D34" s="50" t="s">
        <v>267</v>
      </c>
      <c r="E34" s="48">
        <v>90</v>
      </c>
      <c r="F34" s="48">
        <v>80</v>
      </c>
      <c r="G34" s="48" t="str">
        <f t="shared" si="0"/>
        <v>Tốt</v>
      </c>
      <c r="H34" s="52">
        <v>1</v>
      </c>
      <c r="I34" s="53"/>
    </row>
    <row r="35" spans="1:9">
      <c r="A35" s="47">
        <v>15</v>
      </c>
      <c r="B35" s="48" t="s">
        <v>269</v>
      </c>
      <c r="C35" s="49" t="s">
        <v>270</v>
      </c>
      <c r="D35" s="50" t="s">
        <v>271</v>
      </c>
      <c r="E35" s="48">
        <v>85</v>
      </c>
      <c r="F35" s="48">
        <v>80</v>
      </c>
      <c r="G35" s="48" t="str">
        <f t="shared" si="0"/>
        <v>Tốt</v>
      </c>
      <c r="H35" s="52">
        <v>1</v>
      </c>
      <c r="I35" s="53"/>
    </row>
    <row r="36" spans="1:9">
      <c r="A36" s="47">
        <v>16</v>
      </c>
      <c r="B36" s="48" t="s">
        <v>273</v>
      </c>
      <c r="C36" s="49" t="s">
        <v>274</v>
      </c>
      <c r="D36" s="50" t="s">
        <v>165</v>
      </c>
      <c r="E36" s="48">
        <v>85</v>
      </c>
      <c r="F36" s="48">
        <v>80</v>
      </c>
      <c r="G36" s="48" t="str">
        <f t="shared" si="0"/>
        <v>Tốt</v>
      </c>
      <c r="H36" s="52">
        <v>1</v>
      </c>
      <c r="I36" s="53"/>
    </row>
    <row r="37" spans="1:9">
      <c r="A37" s="47">
        <v>17</v>
      </c>
      <c r="B37" s="48" t="s">
        <v>276</v>
      </c>
      <c r="C37" s="49" t="s">
        <v>277</v>
      </c>
      <c r="D37" s="50" t="s">
        <v>165</v>
      </c>
      <c r="E37" s="48">
        <v>85</v>
      </c>
      <c r="F37" s="48">
        <v>80</v>
      </c>
      <c r="G37" s="48" t="str">
        <f t="shared" si="0"/>
        <v>Tốt</v>
      </c>
      <c r="H37" s="52">
        <v>1</v>
      </c>
      <c r="I37" s="53"/>
    </row>
    <row r="38" spans="1:9">
      <c r="A38" s="47">
        <v>18</v>
      </c>
      <c r="B38" s="48" t="s">
        <v>278</v>
      </c>
      <c r="C38" s="49" t="s">
        <v>279</v>
      </c>
      <c r="D38" s="50" t="s">
        <v>165</v>
      </c>
      <c r="E38" s="48">
        <v>85</v>
      </c>
      <c r="F38" s="48">
        <v>80</v>
      </c>
      <c r="G38" s="48" t="str">
        <f t="shared" si="0"/>
        <v>Tốt</v>
      </c>
      <c r="H38" s="52">
        <v>1</v>
      </c>
      <c r="I38" s="53"/>
    </row>
    <row r="39" spans="1:9">
      <c r="A39" s="47">
        <v>19</v>
      </c>
      <c r="B39" s="48" t="s">
        <v>281</v>
      </c>
      <c r="C39" s="49" t="s">
        <v>282</v>
      </c>
      <c r="D39" s="50" t="s">
        <v>283</v>
      </c>
      <c r="E39" s="48">
        <v>80</v>
      </c>
      <c r="F39" s="48">
        <v>65</v>
      </c>
      <c r="G39" s="48" t="str">
        <f t="shared" si="0"/>
        <v>Trung bình</v>
      </c>
      <c r="H39" s="52">
        <v>1</v>
      </c>
      <c r="I39" s="53"/>
    </row>
    <row r="40" spans="1:9">
      <c r="A40" s="47">
        <v>20</v>
      </c>
      <c r="B40" s="48" t="s">
        <v>285</v>
      </c>
      <c r="C40" s="49" t="s">
        <v>286</v>
      </c>
      <c r="D40" s="50" t="s">
        <v>287</v>
      </c>
      <c r="E40" s="48">
        <v>0</v>
      </c>
      <c r="F40" s="48">
        <v>0</v>
      </c>
      <c r="G40" s="48" t="str">
        <f t="shared" si="0"/>
        <v>Không XL</v>
      </c>
      <c r="H40" s="52">
        <v>1</v>
      </c>
      <c r="I40" s="53"/>
    </row>
    <row r="41" spans="1:9">
      <c r="A41" s="47">
        <v>21</v>
      </c>
      <c r="B41" s="48" t="s">
        <v>289</v>
      </c>
      <c r="C41" s="49" t="s">
        <v>290</v>
      </c>
      <c r="D41" s="50" t="s">
        <v>291</v>
      </c>
      <c r="E41" s="48">
        <v>95</v>
      </c>
      <c r="F41" s="48">
        <v>90</v>
      </c>
      <c r="G41" s="48" t="str">
        <f t="shared" si="0"/>
        <v>Xuất sắc</v>
      </c>
      <c r="H41" s="52">
        <v>1</v>
      </c>
      <c r="I41" s="53"/>
    </row>
    <row r="42" spans="1:9">
      <c r="A42" s="47">
        <v>22</v>
      </c>
      <c r="B42" s="48" t="s">
        <v>293</v>
      </c>
      <c r="C42" s="49" t="s">
        <v>294</v>
      </c>
      <c r="D42" s="50" t="s">
        <v>295</v>
      </c>
      <c r="E42" s="48">
        <v>89</v>
      </c>
      <c r="F42" s="48">
        <v>80</v>
      </c>
      <c r="G42" s="48" t="str">
        <f t="shared" si="0"/>
        <v>Tốt</v>
      </c>
      <c r="H42" s="52">
        <v>1</v>
      </c>
      <c r="I42" s="53"/>
    </row>
    <row r="43" spans="1:9">
      <c r="A43" s="47">
        <v>23</v>
      </c>
      <c r="B43" s="48" t="s">
        <v>297</v>
      </c>
      <c r="C43" s="49" t="s">
        <v>232</v>
      </c>
      <c r="D43" s="50" t="s">
        <v>298</v>
      </c>
      <c r="E43" s="48">
        <v>90</v>
      </c>
      <c r="F43" s="48">
        <v>75</v>
      </c>
      <c r="G43" s="48" t="str">
        <f t="shared" si="0"/>
        <v>Khá</v>
      </c>
      <c r="H43" s="52">
        <v>1</v>
      </c>
      <c r="I43" s="53"/>
    </row>
    <row r="44" spans="1:9">
      <c r="A44" s="47">
        <v>24</v>
      </c>
      <c r="B44" s="48" t="s">
        <v>300</v>
      </c>
      <c r="C44" s="49" t="s">
        <v>301</v>
      </c>
      <c r="D44" s="50" t="s">
        <v>302</v>
      </c>
      <c r="E44" s="48">
        <v>0</v>
      </c>
      <c r="F44" s="48">
        <v>0</v>
      </c>
      <c r="G44" s="48" t="str">
        <f t="shared" si="0"/>
        <v>Không XL</v>
      </c>
      <c r="H44" s="52">
        <v>1</v>
      </c>
      <c r="I44" s="53"/>
    </row>
    <row r="45" spans="1:9">
      <c r="A45" s="47">
        <v>25</v>
      </c>
      <c r="B45" s="48" t="s">
        <v>304</v>
      </c>
      <c r="C45" s="49" t="s">
        <v>305</v>
      </c>
      <c r="D45" s="50" t="s">
        <v>306</v>
      </c>
      <c r="E45" s="48">
        <v>82</v>
      </c>
      <c r="F45" s="48">
        <v>75</v>
      </c>
      <c r="G45" s="48" t="str">
        <f t="shared" si="0"/>
        <v>Khá</v>
      </c>
      <c r="H45" s="52">
        <v>1</v>
      </c>
      <c r="I45" s="53"/>
    </row>
    <row r="46" spans="1:9" ht="10.5" customHeight="1"/>
    <row r="47" spans="1:9" s="36" customFormat="1" ht="26.25" customHeight="1">
      <c r="B47" s="40" t="s">
        <v>47</v>
      </c>
      <c r="E47" s="54"/>
      <c r="F47" s="54"/>
      <c r="G47" s="54"/>
    </row>
    <row r="48" spans="1:9" s="36" customFormat="1" ht="31.5">
      <c r="B48" s="55">
        <v>40</v>
      </c>
      <c r="C48" s="181" t="s">
        <v>48</v>
      </c>
      <c r="D48" s="182"/>
      <c r="E48" s="46" t="s">
        <v>49</v>
      </c>
      <c r="F48" s="46" t="s">
        <v>50</v>
      </c>
      <c r="G48" s="54"/>
    </row>
    <row r="49" spans="1:10" s="36" customFormat="1" ht="15.75">
      <c r="C49" s="56" t="s">
        <v>51</v>
      </c>
      <c r="D49" s="57"/>
      <c r="E49" s="58">
        <f>COUNTIF($G$21:$G$45,"Xuất sắc")</f>
        <v>1</v>
      </c>
      <c r="F49" s="59">
        <f>E49/$A$45</f>
        <v>0.04</v>
      </c>
      <c r="G49" s="54"/>
    </row>
    <row r="50" spans="1:10" s="36" customFormat="1" ht="15.75">
      <c r="C50" s="56" t="s">
        <v>52</v>
      </c>
      <c r="D50" s="57"/>
      <c r="E50" s="58">
        <f>COUNTIF($G$21:$G$45,"Tốt")</f>
        <v>8</v>
      </c>
      <c r="F50" s="59">
        <f t="shared" ref="F50:F54" si="1">E50/$A$45</f>
        <v>0.32</v>
      </c>
      <c r="G50" s="54"/>
    </row>
    <row r="51" spans="1:10" s="36" customFormat="1" ht="15.75">
      <c r="C51" s="56" t="s">
        <v>53</v>
      </c>
      <c r="D51" s="57"/>
      <c r="E51" s="58">
        <f>COUNTIF($G$21:$G$45,"Khá")</f>
        <v>6</v>
      </c>
      <c r="F51" s="59">
        <f t="shared" si="1"/>
        <v>0.24</v>
      </c>
      <c r="G51" s="54"/>
    </row>
    <row r="52" spans="1:10" s="36" customFormat="1" ht="15.75">
      <c r="C52" s="56" t="s">
        <v>54</v>
      </c>
      <c r="D52" s="57"/>
      <c r="E52" s="58">
        <f>COUNTIF($G$21:$G$45,"Trung bình")</f>
        <v>4</v>
      </c>
      <c r="F52" s="59">
        <f t="shared" si="1"/>
        <v>0.16</v>
      </c>
      <c r="G52" s="54"/>
    </row>
    <row r="53" spans="1:10" s="36" customFormat="1" ht="15.75">
      <c r="C53" s="56" t="s">
        <v>55</v>
      </c>
      <c r="D53" s="57"/>
      <c r="E53" s="58">
        <f>COUNTIF($G$21:$G$45,"Yếu")</f>
        <v>0</v>
      </c>
      <c r="F53" s="59">
        <f t="shared" si="1"/>
        <v>0</v>
      </c>
      <c r="G53" s="54"/>
    </row>
    <row r="54" spans="1:10" s="36" customFormat="1" ht="15.75">
      <c r="C54" s="56" t="s">
        <v>56</v>
      </c>
      <c r="D54" s="57"/>
      <c r="E54" s="58">
        <f>COUNTIF($G$21:$G$45,"Không XL")</f>
        <v>6</v>
      </c>
      <c r="F54" s="59">
        <f t="shared" si="1"/>
        <v>0.24</v>
      </c>
      <c r="G54" s="54"/>
    </row>
    <row r="56" spans="1:10" ht="54" customHeight="1">
      <c r="A56" s="178" t="s">
        <v>314</v>
      </c>
      <c r="B56" s="178"/>
      <c r="C56" s="178"/>
      <c r="D56" s="178"/>
      <c r="E56" s="178"/>
      <c r="F56" s="178"/>
      <c r="G56" s="178"/>
      <c r="H56" s="178"/>
      <c r="I56" s="178"/>
      <c r="J56" s="44"/>
    </row>
    <row r="58" spans="1:10" s="41" customFormat="1">
      <c r="B58" s="176" t="s">
        <v>57</v>
      </c>
      <c r="C58" s="176"/>
      <c r="D58" s="176"/>
      <c r="E58" s="176"/>
      <c r="F58" s="176" t="s">
        <v>58</v>
      </c>
      <c r="G58" s="176"/>
      <c r="H58" s="176"/>
      <c r="I58" s="176"/>
    </row>
    <row r="63" spans="1:10">
      <c r="B63" s="176" t="s">
        <v>315</v>
      </c>
      <c r="C63" s="176"/>
      <c r="D63" s="176"/>
      <c r="E63" s="176"/>
      <c r="F63" s="176" t="s">
        <v>62</v>
      </c>
      <c r="G63" s="176"/>
      <c r="H63" s="176"/>
      <c r="I63" s="176"/>
    </row>
    <row r="64" spans="1:10">
      <c r="B64" s="43"/>
      <c r="C64" s="43"/>
      <c r="D64" s="43"/>
      <c r="H64" s="43"/>
      <c r="I64" s="43"/>
    </row>
    <row r="65" spans="1:9">
      <c r="A65" s="179" t="s">
        <v>59</v>
      </c>
      <c r="B65" s="179"/>
      <c r="C65" s="179"/>
      <c r="D65" s="179"/>
      <c r="E65" s="179"/>
      <c r="F65" s="179"/>
      <c r="G65" s="179"/>
      <c r="H65" s="179"/>
      <c r="I65" s="179"/>
    </row>
    <row r="66" spans="1:9" ht="30" customHeight="1">
      <c r="A66" s="60"/>
      <c r="B66" s="60"/>
      <c r="C66" s="60"/>
      <c r="D66" s="60"/>
      <c r="E66" s="60"/>
      <c r="F66" s="60"/>
      <c r="G66" s="60"/>
      <c r="H66" s="60"/>
      <c r="I66" s="60"/>
    </row>
    <row r="67" spans="1:9" ht="30" customHeight="1">
      <c r="A67" s="61"/>
      <c r="B67" s="61"/>
      <c r="C67" s="61"/>
      <c r="D67" s="61"/>
      <c r="E67" s="61"/>
      <c r="F67" s="61"/>
      <c r="G67" s="61"/>
      <c r="H67" s="61"/>
      <c r="I67" s="61"/>
    </row>
    <row r="68" spans="1:9" ht="30" customHeight="1">
      <c r="A68" s="61"/>
      <c r="B68" s="61"/>
      <c r="C68" s="61"/>
      <c r="D68" s="61"/>
      <c r="E68" s="61"/>
      <c r="F68" s="61"/>
      <c r="G68" s="61"/>
      <c r="H68" s="61"/>
      <c r="I68" s="61"/>
    </row>
    <row r="71" spans="1:9">
      <c r="I71" s="62" t="s">
        <v>60</v>
      </c>
    </row>
    <row r="72" spans="1:9">
      <c r="F72" s="176" t="s">
        <v>61</v>
      </c>
      <c r="G72" s="176"/>
      <c r="H72" s="176"/>
    </row>
    <row r="78" spans="1:9">
      <c r="F78" s="176" t="s">
        <v>62</v>
      </c>
      <c r="G78" s="176"/>
      <c r="H78" s="176"/>
    </row>
  </sheetData>
  <mergeCells count="26">
    <mergeCell ref="A65:I65"/>
    <mergeCell ref="F72:H72"/>
    <mergeCell ref="F78:H78"/>
    <mergeCell ref="I19:I20"/>
    <mergeCell ref="C48:D48"/>
    <mergeCell ref="A56:I56"/>
    <mergeCell ref="B58:E58"/>
    <mergeCell ref="F58:I58"/>
    <mergeCell ref="B63:E63"/>
    <mergeCell ref="F63:I63"/>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74"/>
  <sheetViews>
    <sheetView topLeftCell="A4" workbookViewId="0">
      <selection activeCell="D5" sqref="D5"/>
    </sheetView>
  </sheetViews>
  <sheetFormatPr defaultRowHeight="12.75"/>
  <cols>
    <col min="1" max="1" width="5.875" style="93" customWidth="1"/>
    <col min="2" max="2" width="8.5" style="94" customWidth="1"/>
    <col min="3" max="3" width="18" style="95" customWidth="1"/>
    <col min="4" max="4" width="7.25" style="95" customWidth="1"/>
    <col min="5" max="5" width="11" style="95" hidden="1" customWidth="1"/>
    <col min="6" max="6" width="10.875" style="93" hidden="1" customWidth="1"/>
    <col min="7" max="7" width="7.5" style="94" customWidth="1"/>
    <col min="8" max="18" width="6.375" style="94" customWidth="1"/>
    <col min="19" max="19" width="13.625" style="95" customWidth="1"/>
    <col min="20" max="20" width="9" style="92"/>
    <col min="21" max="90" width="9" style="87"/>
    <col min="91" max="253" width="9" style="95"/>
    <col min="254" max="254" width="5.875" style="95" customWidth="1"/>
    <col min="255" max="255" width="9.875" style="95" customWidth="1"/>
    <col min="256" max="256" width="9.75" style="95" customWidth="1"/>
    <col min="257" max="257" width="15" style="95" customWidth="1"/>
    <col min="258" max="258" width="7.25" style="95" customWidth="1"/>
    <col min="259" max="259" width="9.875" style="95" customWidth="1"/>
    <col min="260" max="260" width="11.875" style="95" customWidth="1"/>
    <col min="261" max="261" width="8.875" style="95" customWidth="1"/>
    <col min="262" max="262" width="8.75" style="95" customWidth="1"/>
    <col min="263" max="263" width="9.875" style="95" customWidth="1"/>
    <col min="264" max="264" width="9" style="95" bestFit="1" customWidth="1"/>
    <col min="265" max="509" width="9" style="95"/>
    <col min="510" max="510" width="5.875" style="95" customWidth="1"/>
    <col min="511" max="511" width="9.875" style="95" customWidth="1"/>
    <col min="512" max="512" width="9.75" style="95" customWidth="1"/>
    <col min="513" max="513" width="15" style="95" customWidth="1"/>
    <col min="514" max="514" width="7.25" style="95" customWidth="1"/>
    <col min="515" max="515" width="9.875" style="95" customWidth="1"/>
    <col min="516" max="516" width="11.875" style="95" customWidth="1"/>
    <col min="517" max="517" width="8.875" style="95" customWidth="1"/>
    <col min="518" max="518" width="8.75" style="95" customWidth="1"/>
    <col min="519" max="519" width="9.875" style="95" customWidth="1"/>
    <col min="520" max="520" width="9" style="95" bestFit="1" customWidth="1"/>
    <col min="521" max="765" width="9" style="95"/>
    <col min="766" max="766" width="5.875" style="95" customWidth="1"/>
    <col min="767" max="767" width="9.875" style="95" customWidth="1"/>
    <col min="768" max="768" width="9.75" style="95" customWidth="1"/>
    <col min="769" max="769" width="15" style="95" customWidth="1"/>
    <col min="770" max="770" width="7.25" style="95" customWidth="1"/>
    <col min="771" max="771" width="9.875" style="95" customWidth="1"/>
    <col min="772" max="772" width="11.875" style="95" customWidth="1"/>
    <col min="773" max="773" width="8.875" style="95" customWidth="1"/>
    <col min="774" max="774" width="8.75" style="95" customWidth="1"/>
    <col min="775" max="775" width="9.875" style="95" customWidth="1"/>
    <col min="776" max="776" width="9" style="95" bestFit="1" customWidth="1"/>
    <col min="777" max="1021" width="9" style="95"/>
    <col min="1022" max="1022" width="5.875" style="95" customWidth="1"/>
    <col min="1023" max="1023" width="9.875" style="95" customWidth="1"/>
    <col min="1024" max="1024" width="9.75" style="95" customWidth="1"/>
    <col min="1025" max="1025" width="15" style="95" customWidth="1"/>
    <col min="1026" max="1026" width="7.25" style="95" customWidth="1"/>
    <col min="1027" max="1027" width="9.875" style="95" customWidth="1"/>
    <col min="1028" max="1028" width="11.875" style="95" customWidth="1"/>
    <col min="1029" max="1029" width="8.875" style="95" customWidth="1"/>
    <col min="1030" max="1030" width="8.75" style="95" customWidth="1"/>
    <col min="1031" max="1031" width="9.875" style="95" customWidth="1"/>
    <col min="1032" max="1032" width="9" style="95" bestFit="1" customWidth="1"/>
    <col min="1033" max="1277" width="9" style="95"/>
    <col min="1278" max="1278" width="5.875" style="95" customWidth="1"/>
    <col min="1279" max="1279" width="9.875" style="95" customWidth="1"/>
    <col min="1280" max="1280" width="9.75" style="95" customWidth="1"/>
    <col min="1281" max="1281" width="15" style="95" customWidth="1"/>
    <col min="1282" max="1282" width="7.25" style="95" customWidth="1"/>
    <col min="1283" max="1283" width="9.875" style="95" customWidth="1"/>
    <col min="1284" max="1284" width="11.875" style="95" customWidth="1"/>
    <col min="1285" max="1285" width="8.875" style="95" customWidth="1"/>
    <col min="1286" max="1286" width="8.75" style="95" customWidth="1"/>
    <col min="1287" max="1287" width="9.875" style="95" customWidth="1"/>
    <col min="1288" max="1288" width="9" style="95" bestFit="1" customWidth="1"/>
    <col min="1289" max="1533" width="9" style="95"/>
    <col min="1534" max="1534" width="5.875" style="95" customWidth="1"/>
    <col min="1535" max="1535" width="9.875" style="95" customWidth="1"/>
    <col min="1536" max="1536" width="9.75" style="95" customWidth="1"/>
    <col min="1537" max="1537" width="15" style="95" customWidth="1"/>
    <col min="1538" max="1538" width="7.25" style="95" customWidth="1"/>
    <col min="1539" max="1539" width="9.875" style="95" customWidth="1"/>
    <col min="1540" max="1540" width="11.875" style="95" customWidth="1"/>
    <col min="1541" max="1541" width="8.875" style="95" customWidth="1"/>
    <col min="1542" max="1542" width="8.75" style="95" customWidth="1"/>
    <col min="1543" max="1543" width="9.875" style="95" customWidth="1"/>
    <col min="1544" max="1544" width="9" style="95" bestFit="1" customWidth="1"/>
    <col min="1545" max="1789" width="9" style="95"/>
    <col min="1790" max="1790" width="5.875" style="95" customWidth="1"/>
    <col min="1791" max="1791" width="9.875" style="95" customWidth="1"/>
    <col min="1792" max="1792" width="9.75" style="95" customWidth="1"/>
    <col min="1793" max="1793" width="15" style="95" customWidth="1"/>
    <col min="1794" max="1794" width="7.25" style="95" customWidth="1"/>
    <col min="1795" max="1795" width="9.875" style="95" customWidth="1"/>
    <col min="1796" max="1796" width="11.875" style="95" customWidth="1"/>
    <col min="1797" max="1797" width="8.875" style="95" customWidth="1"/>
    <col min="1798" max="1798" width="8.75" style="95" customWidth="1"/>
    <col min="1799" max="1799" width="9.875" style="95" customWidth="1"/>
    <col min="1800" max="1800" width="9" style="95" bestFit="1" customWidth="1"/>
    <col min="1801" max="2045" width="9" style="95"/>
    <col min="2046" max="2046" width="5.875" style="95" customWidth="1"/>
    <col min="2047" max="2047" width="9.875" style="95" customWidth="1"/>
    <col min="2048" max="2048" width="9.75" style="95" customWidth="1"/>
    <col min="2049" max="2049" width="15" style="95" customWidth="1"/>
    <col min="2050" max="2050" width="7.25" style="95" customWidth="1"/>
    <col min="2051" max="2051" width="9.875" style="95" customWidth="1"/>
    <col min="2052" max="2052" width="11.875" style="95" customWidth="1"/>
    <col min="2053" max="2053" width="8.875" style="95" customWidth="1"/>
    <col min="2054" max="2054" width="8.75" style="95" customWidth="1"/>
    <col min="2055" max="2055" width="9.875" style="95" customWidth="1"/>
    <col min="2056" max="2056" width="9" style="95" bestFit="1" customWidth="1"/>
    <col min="2057" max="2301" width="9" style="95"/>
    <col min="2302" max="2302" width="5.875" style="95" customWidth="1"/>
    <col min="2303" max="2303" width="9.875" style="95" customWidth="1"/>
    <col min="2304" max="2304" width="9.75" style="95" customWidth="1"/>
    <col min="2305" max="2305" width="15" style="95" customWidth="1"/>
    <col min="2306" max="2306" width="7.25" style="95" customWidth="1"/>
    <col min="2307" max="2307" width="9.875" style="95" customWidth="1"/>
    <col min="2308" max="2308" width="11.875" style="95" customWidth="1"/>
    <col min="2309" max="2309" width="8.875" style="95" customWidth="1"/>
    <col min="2310" max="2310" width="8.75" style="95" customWidth="1"/>
    <col min="2311" max="2311" width="9.875" style="95" customWidth="1"/>
    <col min="2312" max="2312" width="9" style="95" bestFit="1" customWidth="1"/>
    <col min="2313" max="2557" width="9" style="95"/>
    <col min="2558" max="2558" width="5.875" style="95" customWidth="1"/>
    <col min="2559" max="2559" width="9.875" style="95" customWidth="1"/>
    <col min="2560" max="2560" width="9.75" style="95" customWidth="1"/>
    <col min="2561" max="2561" width="15" style="95" customWidth="1"/>
    <col min="2562" max="2562" width="7.25" style="95" customWidth="1"/>
    <col min="2563" max="2563" width="9.875" style="95" customWidth="1"/>
    <col min="2564" max="2564" width="11.875" style="95" customWidth="1"/>
    <col min="2565" max="2565" width="8.875" style="95" customWidth="1"/>
    <col min="2566" max="2566" width="8.75" style="95" customWidth="1"/>
    <col min="2567" max="2567" width="9.875" style="95" customWidth="1"/>
    <col min="2568" max="2568" width="9" style="95" bestFit="1" customWidth="1"/>
    <col min="2569" max="2813" width="9" style="95"/>
    <col min="2814" max="2814" width="5.875" style="95" customWidth="1"/>
    <col min="2815" max="2815" width="9.875" style="95" customWidth="1"/>
    <col min="2816" max="2816" width="9.75" style="95" customWidth="1"/>
    <col min="2817" max="2817" width="15" style="95" customWidth="1"/>
    <col min="2818" max="2818" width="7.25" style="95" customWidth="1"/>
    <col min="2819" max="2819" width="9.875" style="95" customWidth="1"/>
    <col min="2820" max="2820" width="11.875" style="95" customWidth="1"/>
    <col min="2821" max="2821" width="8.875" style="95" customWidth="1"/>
    <col min="2822" max="2822" width="8.75" style="95" customWidth="1"/>
    <col min="2823" max="2823" width="9.875" style="95" customWidth="1"/>
    <col min="2824" max="2824" width="9" style="95" bestFit="1" customWidth="1"/>
    <col min="2825" max="3069" width="9" style="95"/>
    <col min="3070" max="3070" width="5.875" style="95" customWidth="1"/>
    <col min="3071" max="3071" width="9.875" style="95" customWidth="1"/>
    <col min="3072" max="3072" width="9.75" style="95" customWidth="1"/>
    <col min="3073" max="3073" width="15" style="95" customWidth="1"/>
    <col min="3074" max="3074" width="7.25" style="95" customWidth="1"/>
    <col min="3075" max="3075" width="9.875" style="95" customWidth="1"/>
    <col min="3076" max="3076" width="11.875" style="95" customWidth="1"/>
    <col min="3077" max="3077" width="8.875" style="95" customWidth="1"/>
    <col min="3078" max="3078" width="8.75" style="95" customWidth="1"/>
    <col min="3079" max="3079" width="9.875" style="95" customWidth="1"/>
    <col min="3080" max="3080" width="9" style="95" bestFit="1" customWidth="1"/>
    <col min="3081" max="3325" width="9" style="95"/>
    <col min="3326" max="3326" width="5.875" style="95" customWidth="1"/>
    <col min="3327" max="3327" width="9.875" style="95" customWidth="1"/>
    <col min="3328" max="3328" width="9.75" style="95" customWidth="1"/>
    <col min="3329" max="3329" width="15" style="95" customWidth="1"/>
    <col min="3330" max="3330" width="7.25" style="95" customWidth="1"/>
    <col min="3331" max="3331" width="9.875" style="95" customWidth="1"/>
    <col min="3332" max="3332" width="11.875" style="95" customWidth="1"/>
    <col min="3333" max="3333" width="8.875" style="95" customWidth="1"/>
    <col min="3334" max="3334" width="8.75" style="95" customWidth="1"/>
    <col min="3335" max="3335" width="9.875" style="95" customWidth="1"/>
    <col min="3336" max="3336" width="9" style="95" bestFit="1" customWidth="1"/>
    <col min="3337" max="3581" width="9" style="95"/>
    <col min="3582" max="3582" width="5.875" style="95" customWidth="1"/>
    <col min="3583" max="3583" width="9.875" style="95" customWidth="1"/>
    <col min="3584" max="3584" width="9.75" style="95" customWidth="1"/>
    <col min="3585" max="3585" width="15" style="95" customWidth="1"/>
    <col min="3586" max="3586" width="7.25" style="95" customWidth="1"/>
    <col min="3587" max="3587" width="9.875" style="95" customWidth="1"/>
    <col min="3588" max="3588" width="11.875" style="95" customWidth="1"/>
    <col min="3589" max="3589" width="8.875" style="95" customWidth="1"/>
    <col min="3590" max="3590" width="8.75" style="95" customWidth="1"/>
    <col min="3591" max="3591" width="9.875" style="95" customWidth="1"/>
    <col min="3592" max="3592" width="9" style="95" bestFit="1" customWidth="1"/>
    <col min="3593" max="3837" width="9" style="95"/>
    <col min="3838" max="3838" width="5.875" style="95" customWidth="1"/>
    <col min="3839" max="3839" width="9.875" style="95" customWidth="1"/>
    <col min="3840" max="3840" width="9.75" style="95" customWidth="1"/>
    <col min="3841" max="3841" width="15" style="95" customWidth="1"/>
    <col min="3842" max="3842" width="7.25" style="95" customWidth="1"/>
    <col min="3843" max="3843" width="9.875" style="95" customWidth="1"/>
    <col min="3844" max="3844" width="11.875" style="95" customWidth="1"/>
    <col min="3845" max="3845" width="8.875" style="95" customWidth="1"/>
    <col min="3846" max="3846" width="8.75" style="95" customWidth="1"/>
    <col min="3847" max="3847" width="9.875" style="95" customWidth="1"/>
    <col min="3848" max="3848" width="9" style="95" bestFit="1" customWidth="1"/>
    <col min="3849" max="4093" width="9" style="95"/>
    <col min="4094" max="4094" width="5.875" style="95" customWidth="1"/>
    <col min="4095" max="4095" width="9.875" style="95" customWidth="1"/>
    <col min="4096" max="4096" width="9.75" style="95" customWidth="1"/>
    <col min="4097" max="4097" width="15" style="95" customWidth="1"/>
    <col min="4098" max="4098" width="7.25" style="95" customWidth="1"/>
    <col min="4099" max="4099" width="9.875" style="95" customWidth="1"/>
    <col min="4100" max="4100" width="11.875" style="95" customWidth="1"/>
    <col min="4101" max="4101" width="8.875" style="95" customWidth="1"/>
    <col min="4102" max="4102" width="8.75" style="95" customWidth="1"/>
    <col min="4103" max="4103" width="9.875" style="95" customWidth="1"/>
    <col min="4104" max="4104" width="9" style="95" bestFit="1" customWidth="1"/>
    <col min="4105" max="4349" width="9" style="95"/>
    <col min="4350" max="4350" width="5.875" style="95" customWidth="1"/>
    <col min="4351" max="4351" width="9.875" style="95" customWidth="1"/>
    <col min="4352" max="4352" width="9.75" style="95" customWidth="1"/>
    <col min="4353" max="4353" width="15" style="95" customWidth="1"/>
    <col min="4354" max="4354" width="7.25" style="95" customWidth="1"/>
    <col min="4355" max="4355" width="9.875" style="95" customWidth="1"/>
    <col min="4356" max="4356" width="11.875" style="95" customWidth="1"/>
    <col min="4357" max="4357" width="8.875" style="95" customWidth="1"/>
    <col min="4358" max="4358" width="8.75" style="95" customWidth="1"/>
    <col min="4359" max="4359" width="9.875" style="95" customWidth="1"/>
    <col min="4360" max="4360" width="9" style="95" bestFit="1" customWidth="1"/>
    <col min="4361" max="4605" width="9" style="95"/>
    <col min="4606" max="4606" width="5.875" style="95" customWidth="1"/>
    <col min="4607" max="4607" width="9.875" style="95" customWidth="1"/>
    <col min="4608" max="4608" width="9.75" style="95" customWidth="1"/>
    <col min="4609" max="4609" width="15" style="95" customWidth="1"/>
    <col min="4610" max="4610" width="7.25" style="95" customWidth="1"/>
    <col min="4611" max="4611" width="9.875" style="95" customWidth="1"/>
    <col min="4612" max="4612" width="11.875" style="95" customWidth="1"/>
    <col min="4613" max="4613" width="8.875" style="95" customWidth="1"/>
    <col min="4614" max="4614" width="8.75" style="95" customWidth="1"/>
    <col min="4615" max="4615" width="9.875" style="95" customWidth="1"/>
    <col min="4616" max="4616" width="9" style="95" bestFit="1" customWidth="1"/>
    <col min="4617" max="4861" width="9" style="95"/>
    <col min="4862" max="4862" width="5.875" style="95" customWidth="1"/>
    <col min="4863" max="4863" width="9.875" style="95" customWidth="1"/>
    <col min="4864" max="4864" width="9.75" style="95" customWidth="1"/>
    <col min="4865" max="4865" width="15" style="95" customWidth="1"/>
    <col min="4866" max="4866" width="7.25" style="95" customWidth="1"/>
    <col min="4867" max="4867" width="9.875" style="95" customWidth="1"/>
    <col min="4868" max="4868" width="11.875" style="95" customWidth="1"/>
    <col min="4869" max="4869" width="8.875" style="95" customWidth="1"/>
    <col min="4870" max="4870" width="8.75" style="95" customWidth="1"/>
    <col min="4871" max="4871" width="9.875" style="95" customWidth="1"/>
    <col min="4872" max="4872" width="9" style="95" bestFit="1" customWidth="1"/>
    <col min="4873" max="5117" width="9" style="95"/>
    <col min="5118" max="5118" width="5.875" style="95" customWidth="1"/>
    <col min="5119" max="5119" width="9.875" style="95" customWidth="1"/>
    <col min="5120" max="5120" width="9.75" style="95" customWidth="1"/>
    <col min="5121" max="5121" width="15" style="95" customWidth="1"/>
    <col min="5122" max="5122" width="7.25" style="95" customWidth="1"/>
    <col min="5123" max="5123" width="9.875" style="95" customWidth="1"/>
    <col min="5124" max="5124" width="11.875" style="95" customWidth="1"/>
    <col min="5125" max="5125" width="8.875" style="95" customWidth="1"/>
    <col min="5126" max="5126" width="8.75" style="95" customWidth="1"/>
    <col min="5127" max="5127" width="9.875" style="95" customWidth="1"/>
    <col min="5128" max="5128" width="9" style="95" bestFit="1" customWidth="1"/>
    <col min="5129" max="5373" width="9" style="95"/>
    <col min="5374" max="5374" width="5.875" style="95" customWidth="1"/>
    <col min="5375" max="5375" width="9.875" style="95" customWidth="1"/>
    <col min="5376" max="5376" width="9.75" style="95" customWidth="1"/>
    <col min="5377" max="5377" width="15" style="95" customWidth="1"/>
    <col min="5378" max="5378" width="7.25" style="95" customWidth="1"/>
    <col min="5379" max="5379" width="9.875" style="95" customWidth="1"/>
    <col min="5380" max="5380" width="11.875" style="95" customWidth="1"/>
    <col min="5381" max="5381" width="8.875" style="95" customWidth="1"/>
    <col min="5382" max="5382" width="8.75" style="95" customWidth="1"/>
    <col min="5383" max="5383" width="9.875" style="95" customWidth="1"/>
    <col min="5384" max="5384" width="9" style="95" bestFit="1" customWidth="1"/>
    <col min="5385" max="5629" width="9" style="95"/>
    <col min="5630" max="5630" width="5.875" style="95" customWidth="1"/>
    <col min="5631" max="5631" width="9.875" style="95" customWidth="1"/>
    <col min="5632" max="5632" width="9.75" style="95" customWidth="1"/>
    <col min="5633" max="5633" width="15" style="95" customWidth="1"/>
    <col min="5634" max="5634" width="7.25" style="95" customWidth="1"/>
    <col min="5635" max="5635" width="9.875" style="95" customWidth="1"/>
    <col min="5636" max="5636" width="11.875" style="95" customWidth="1"/>
    <col min="5637" max="5637" width="8.875" style="95" customWidth="1"/>
    <col min="5638" max="5638" width="8.75" style="95" customWidth="1"/>
    <col min="5639" max="5639" width="9.875" style="95" customWidth="1"/>
    <col min="5640" max="5640" width="9" style="95" bestFit="1" customWidth="1"/>
    <col min="5641" max="5885" width="9" style="95"/>
    <col min="5886" max="5886" width="5.875" style="95" customWidth="1"/>
    <col min="5887" max="5887" width="9.875" style="95" customWidth="1"/>
    <col min="5888" max="5888" width="9.75" style="95" customWidth="1"/>
    <col min="5889" max="5889" width="15" style="95" customWidth="1"/>
    <col min="5890" max="5890" width="7.25" style="95" customWidth="1"/>
    <col min="5891" max="5891" width="9.875" style="95" customWidth="1"/>
    <col min="5892" max="5892" width="11.875" style="95" customWidth="1"/>
    <col min="5893" max="5893" width="8.875" style="95" customWidth="1"/>
    <col min="5894" max="5894" width="8.75" style="95" customWidth="1"/>
    <col min="5895" max="5895" width="9.875" style="95" customWidth="1"/>
    <col min="5896" max="5896" width="9" style="95" bestFit="1" customWidth="1"/>
    <col min="5897" max="6141" width="9" style="95"/>
    <col min="6142" max="6142" width="5.875" style="95" customWidth="1"/>
    <col min="6143" max="6143" width="9.875" style="95" customWidth="1"/>
    <col min="6144" max="6144" width="9.75" style="95" customWidth="1"/>
    <col min="6145" max="6145" width="15" style="95" customWidth="1"/>
    <col min="6146" max="6146" width="7.25" style="95" customWidth="1"/>
    <col min="6147" max="6147" width="9.875" style="95" customWidth="1"/>
    <col min="6148" max="6148" width="11.875" style="95" customWidth="1"/>
    <col min="6149" max="6149" width="8.875" style="95" customWidth="1"/>
    <col min="6150" max="6150" width="8.75" style="95" customWidth="1"/>
    <col min="6151" max="6151" width="9.875" style="95" customWidth="1"/>
    <col min="6152" max="6152" width="9" style="95" bestFit="1" customWidth="1"/>
    <col min="6153" max="6397" width="9" style="95"/>
    <col min="6398" max="6398" width="5.875" style="95" customWidth="1"/>
    <col min="6399" max="6399" width="9.875" style="95" customWidth="1"/>
    <col min="6400" max="6400" width="9.75" style="95" customWidth="1"/>
    <col min="6401" max="6401" width="15" style="95" customWidth="1"/>
    <col min="6402" max="6402" width="7.25" style="95" customWidth="1"/>
    <col min="6403" max="6403" width="9.875" style="95" customWidth="1"/>
    <col min="6404" max="6404" width="11.875" style="95" customWidth="1"/>
    <col min="6405" max="6405" width="8.875" style="95" customWidth="1"/>
    <col min="6406" max="6406" width="8.75" style="95" customWidth="1"/>
    <col min="6407" max="6407" width="9.875" style="95" customWidth="1"/>
    <col min="6408" max="6408" width="9" style="95" bestFit="1" customWidth="1"/>
    <col min="6409" max="6653" width="9" style="95"/>
    <col min="6654" max="6654" width="5.875" style="95" customWidth="1"/>
    <col min="6655" max="6655" width="9.875" style="95" customWidth="1"/>
    <col min="6656" max="6656" width="9.75" style="95" customWidth="1"/>
    <col min="6657" max="6657" width="15" style="95" customWidth="1"/>
    <col min="6658" max="6658" width="7.25" style="95" customWidth="1"/>
    <col min="6659" max="6659" width="9.875" style="95" customWidth="1"/>
    <col min="6660" max="6660" width="11.875" style="95" customWidth="1"/>
    <col min="6661" max="6661" width="8.875" style="95" customWidth="1"/>
    <col min="6662" max="6662" width="8.75" style="95" customWidth="1"/>
    <col min="6663" max="6663" width="9.875" style="95" customWidth="1"/>
    <col min="6664" max="6664" width="9" style="95" bestFit="1" customWidth="1"/>
    <col min="6665" max="6909" width="9" style="95"/>
    <col min="6910" max="6910" width="5.875" style="95" customWidth="1"/>
    <col min="6911" max="6911" width="9.875" style="95" customWidth="1"/>
    <col min="6912" max="6912" width="9.75" style="95" customWidth="1"/>
    <col min="6913" max="6913" width="15" style="95" customWidth="1"/>
    <col min="6914" max="6914" width="7.25" style="95" customWidth="1"/>
    <col min="6915" max="6915" width="9.875" style="95" customWidth="1"/>
    <col min="6916" max="6916" width="11.875" style="95" customWidth="1"/>
    <col min="6917" max="6917" width="8.875" style="95" customWidth="1"/>
    <col min="6918" max="6918" width="8.75" style="95" customWidth="1"/>
    <col min="6919" max="6919" width="9.875" style="95" customWidth="1"/>
    <col min="6920" max="6920" width="9" style="95" bestFit="1" customWidth="1"/>
    <col min="6921" max="7165" width="9" style="95"/>
    <col min="7166" max="7166" width="5.875" style="95" customWidth="1"/>
    <col min="7167" max="7167" width="9.875" style="95" customWidth="1"/>
    <col min="7168" max="7168" width="9.75" style="95" customWidth="1"/>
    <col min="7169" max="7169" width="15" style="95" customWidth="1"/>
    <col min="7170" max="7170" width="7.25" style="95" customWidth="1"/>
    <col min="7171" max="7171" width="9.875" style="95" customWidth="1"/>
    <col min="7172" max="7172" width="11.875" style="95" customWidth="1"/>
    <col min="7173" max="7173" width="8.875" style="95" customWidth="1"/>
    <col min="7174" max="7174" width="8.75" style="95" customWidth="1"/>
    <col min="7175" max="7175" width="9.875" style="95" customWidth="1"/>
    <col min="7176" max="7176" width="9" style="95" bestFit="1" customWidth="1"/>
    <col min="7177" max="7421" width="9" style="95"/>
    <col min="7422" max="7422" width="5.875" style="95" customWidth="1"/>
    <col min="7423" max="7423" width="9.875" style="95" customWidth="1"/>
    <col min="7424" max="7424" width="9.75" style="95" customWidth="1"/>
    <col min="7425" max="7425" width="15" style="95" customWidth="1"/>
    <col min="7426" max="7426" width="7.25" style="95" customWidth="1"/>
    <col min="7427" max="7427" width="9.875" style="95" customWidth="1"/>
    <col min="7428" max="7428" width="11.875" style="95" customWidth="1"/>
    <col min="7429" max="7429" width="8.875" style="95" customWidth="1"/>
    <col min="7430" max="7430" width="8.75" style="95" customWidth="1"/>
    <col min="7431" max="7431" width="9.875" style="95" customWidth="1"/>
    <col min="7432" max="7432" width="9" style="95" bestFit="1" customWidth="1"/>
    <col min="7433" max="7677" width="9" style="95"/>
    <col min="7678" max="7678" width="5.875" style="95" customWidth="1"/>
    <col min="7679" max="7679" width="9.875" style="95" customWidth="1"/>
    <col min="7680" max="7680" width="9.75" style="95" customWidth="1"/>
    <col min="7681" max="7681" width="15" style="95" customWidth="1"/>
    <col min="7682" max="7682" width="7.25" style="95" customWidth="1"/>
    <col min="7683" max="7683" width="9.875" style="95" customWidth="1"/>
    <col min="7684" max="7684" width="11.875" style="95" customWidth="1"/>
    <col min="7685" max="7685" width="8.875" style="95" customWidth="1"/>
    <col min="7686" max="7686" width="8.75" style="95" customWidth="1"/>
    <col min="7687" max="7687" width="9.875" style="95" customWidth="1"/>
    <col min="7688" max="7688" width="9" style="95" bestFit="1" customWidth="1"/>
    <col min="7689" max="7933" width="9" style="95"/>
    <col min="7934" max="7934" width="5.875" style="95" customWidth="1"/>
    <col min="7935" max="7935" width="9.875" style="95" customWidth="1"/>
    <col min="7936" max="7936" width="9.75" style="95" customWidth="1"/>
    <col min="7937" max="7937" width="15" style="95" customWidth="1"/>
    <col min="7938" max="7938" width="7.25" style="95" customWidth="1"/>
    <col min="7939" max="7939" width="9.875" style="95" customWidth="1"/>
    <col min="7940" max="7940" width="11.875" style="95" customWidth="1"/>
    <col min="7941" max="7941" width="8.875" style="95" customWidth="1"/>
    <col min="7942" max="7942" width="8.75" style="95" customWidth="1"/>
    <col min="7943" max="7943" width="9.875" style="95" customWidth="1"/>
    <col min="7944" max="7944" width="9" style="95" bestFit="1" customWidth="1"/>
    <col min="7945" max="8189" width="9" style="95"/>
    <col min="8190" max="8190" width="5.875" style="95" customWidth="1"/>
    <col min="8191" max="8191" width="9.875" style="95" customWidth="1"/>
    <col min="8192" max="8192" width="9.75" style="95" customWidth="1"/>
    <col min="8193" max="8193" width="15" style="95" customWidth="1"/>
    <col min="8194" max="8194" width="7.25" style="95" customWidth="1"/>
    <col min="8195" max="8195" width="9.875" style="95" customWidth="1"/>
    <col min="8196" max="8196" width="11.875" style="95" customWidth="1"/>
    <col min="8197" max="8197" width="8.875" style="95" customWidth="1"/>
    <col min="8198" max="8198" width="8.75" style="95" customWidth="1"/>
    <col min="8199" max="8199" width="9.875" style="95" customWidth="1"/>
    <col min="8200" max="8200" width="9" style="95" bestFit="1" customWidth="1"/>
    <col min="8201" max="8445" width="9" style="95"/>
    <col min="8446" max="8446" width="5.875" style="95" customWidth="1"/>
    <col min="8447" max="8447" width="9.875" style="95" customWidth="1"/>
    <col min="8448" max="8448" width="9.75" style="95" customWidth="1"/>
    <col min="8449" max="8449" width="15" style="95" customWidth="1"/>
    <col min="8450" max="8450" width="7.25" style="95" customWidth="1"/>
    <col min="8451" max="8451" width="9.875" style="95" customWidth="1"/>
    <col min="8452" max="8452" width="11.875" style="95" customWidth="1"/>
    <col min="8453" max="8453" width="8.875" style="95" customWidth="1"/>
    <col min="8454" max="8454" width="8.75" style="95" customWidth="1"/>
    <col min="8455" max="8455" width="9.875" style="95" customWidth="1"/>
    <col min="8456" max="8456" width="9" style="95" bestFit="1" customWidth="1"/>
    <col min="8457" max="8701" width="9" style="95"/>
    <col min="8702" max="8702" width="5.875" style="95" customWidth="1"/>
    <col min="8703" max="8703" width="9.875" style="95" customWidth="1"/>
    <col min="8704" max="8704" width="9.75" style="95" customWidth="1"/>
    <col min="8705" max="8705" width="15" style="95" customWidth="1"/>
    <col min="8706" max="8706" width="7.25" style="95" customWidth="1"/>
    <col min="8707" max="8707" width="9.875" style="95" customWidth="1"/>
    <col min="8708" max="8708" width="11.875" style="95" customWidth="1"/>
    <col min="8709" max="8709" width="8.875" style="95" customWidth="1"/>
    <col min="8710" max="8710" width="8.75" style="95" customWidth="1"/>
    <col min="8711" max="8711" width="9.875" style="95" customWidth="1"/>
    <col min="8712" max="8712" width="9" style="95" bestFit="1" customWidth="1"/>
    <col min="8713" max="8957" width="9" style="95"/>
    <col min="8958" max="8958" width="5.875" style="95" customWidth="1"/>
    <col min="8959" max="8959" width="9.875" style="95" customWidth="1"/>
    <col min="8960" max="8960" width="9.75" style="95" customWidth="1"/>
    <col min="8961" max="8961" width="15" style="95" customWidth="1"/>
    <col min="8962" max="8962" width="7.25" style="95" customWidth="1"/>
    <col min="8963" max="8963" width="9.875" style="95" customWidth="1"/>
    <col min="8964" max="8964" width="11.875" style="95" customWidth="1"/>
    <col min="8965" max="8965" width="8.875" style="95" customWidth="1"/>
    <col min="8966" max="8966" width="8.75" style="95" customWidth="1"/>
    <col min="8967" max="8967" width="9.875" style="95" customWidth="1"/>
    <col min="8968" max="8968" width="9" style="95" bestFit="1" customWidth="1"/>
    <col min="8969" max="9213" width="9" style="95"/>
    <col min="9214" max="9214" width="5.875" style="95" customWidth="1"/>
    <col min="9215" max="9215" width="9.875" style="95" customWidth="1"/>
    <col min="9216" max="9216" width="9.75" style="95" customWidth="1"/>
    <col min="9217" max="9217" width="15" style="95" customWidth="1"/>
    <col min="9218" max="9218" width="7.25" style="95" customWidth="1"/>
    <col min="9219" max="9219" width="9.875" style="95" customWidth="1"/>
    <col min="9220" max="9220" width="11.875" style="95" customWidth="1"/>
    <col min="9221" max="9221" width="8.875" style="95" customWidth="1"/>
    <col min="9222" max="9222" width="8.75" style="95" customWidth="1"/>
    <col min="9223" max="9223" width="9.875" style="95" customWidth="1"/>
    <col min="9224" max="9224" width="9" style="95" bestFit="1" customWidth="1"/>
    <col min="9225" max="9469" width="9" style="95"/>
    <col min="9470" max="9470" width="5.875" style="95" customWidth="1"/>
    <col min="9471" max="9471" width="9.875" style="95" customWidth="1"/>
    <col min="9472" max="9472" width="9.75" style="95" customWidth="1"/>
    <col min="9473" max="9473" width="15" style="95" customWidth="1"/>
    <col min="9474" max="9474" width="7.25" style="95" customWidth="1"/>
    <col min="9475" max="9475" width="9.875" style="95" customWidth="1"/>
    <col min="9476" max="9476" width="11.875" style="95" customWidth="1"/>
    <col min="9477" max="9477" width="8.875" style="95" customWidth="1"/>
    <col min="9478" max="9478" width="8.75" style="95" customWidth="1"/>
    <col min="9479" max="9479" width="9.875" style="95" customWidth="1"/>
    <col min="9480" max="9480" width="9" style="95" bestFit="1" customWidth="1"/>
    <col min="9481" max="9725" width="9" style="95"/>
    <col min="9726" max="9726" width="5.875" style="95" customWidth="1"/>
    <col min="9727" max="9727" width="9.875" style="95" customWidth="1"/>
    <col min="9728" max="9728" width="9.75" style="95" customWidth="1"/>
    <col min="9729" max="9729" width="15" style="95" customWidth="1"/>
    <col min="9730" max="9730" width="7.25" style="95" customWidth="1"/>
    <col min="9731" max="9731" width="9.875" style="95" customWidth="1"/>
    <col min="9732" max="9732" width="11.875" style="95" customWidth="1"/>
    <col min="9733" max="9733" width="8.875" style="95" customWidth="1"/>
    <col min="9734" max="9734" width="8.75" style="95" customWidth="1"/>
    <col min="9735" max="9735" width="9.875" style="95" customWidth="1"/>
    <col min="9736" max="9736" width="9" style="95" bestFit="1" customWidth="1"/>
    <col min="9737" max="9981" width="9" style="95"/>
    <col min="9982" max="9982" width="5.875" style="95" customWidth="1"/>
    <col min="9983" max="9983" width="9.875" style="95" customWidth="1"/>
    <col min="9984" max="9984" width="9.75" style="95" customWidth="1"/>
    <col min="9985" max="9985" width="15" style="95" customWidth="1"/>
    <col min="9986" max="9986" width="7.25" style="95" customWidth="1"/>
    <col min="9987" max="9987" width="9.875" style="95" customWidth="1"/>
    <col min="9988" max="9988" width="11.875" style="95" customWidth="1"/>
    <col min="9989" max="9989" width="8.875" style="95" customWidth="1"/>
    <col min="9990" max="9990" width="8.75" style="95" customWidth="1"/>
    <col min="9991" max="9991" width="9.875" style="95" customWidth="1"/>
    <col min="9992" max="9992" width="9" style="95" bestFit="1" customWidth="1"/>
    <col min="9993" max="10237" width="9" style="95"/>
    <col min="10238" max="10238" width="5.875" style="95" customWidth="1"/>
    <col min="10239" max="10239" width="9.875" style="95" customWidth="1"/>
    <col min="10240" max="10240" width="9.75" style="95" customWidth="1"/>
    <col min="10241" max="10241" width="15" style="95" customWidth="1"/>
    <col min="10242" max="10242" width="7.25" style="95" customWidth="1"/>
    <col min="10243" max="10243" width="9.875" style="95" customWidth="1"/>
    <col min="10244" max="10244" width="11.875" style="95" customWidth="1"/>
    <col min="10245" max="10245" width="8.875" style="95" customWidth="1"/>
    <col min="10246" max="10246" width="8.75" style="95" customWidth="1"/>
    <col min="10247" max="10247" width="9.875" style="95" customWidth="1"/>
    <col min="10248" max="10248" width="9" style="95" bestFit="1" customWidth="1"/>
    <col min="10249" max="10493" width="9" style="95"/>
    <col min="10494" max="10494" width="5.875" style="95" customWidth="1"/>
    <col min="10495" max="10495" width="9.875" style="95" customWidth="1"/>
    <col min="10496" max="10496" width="9.75" style="95" customWidth="1"/>
    <col min="10497" max="10497" width="15" style="95" customWidth="1"/>
    <col min="10498" max="10498" width="7.25" style="95" customWidth="1"/>
    <col min="10499" max="10499" width="9.875" style="95" customWidth="1"/>
    <col min="10500" max="10500" width="11.875" style="95" customWidth="1"/>
    <col min="10501" max="10501" width="8.875" style="95" customWidth="1"/>
    <col min="10502" max="10502" width="8.75" style="95" customWidth="1"/>
    <col min="10503" max="10503" width="9.875" style="95" customWidth="1"/>
    <col min="10504" max="10504" width="9" style="95" bestFit="1" customWidth="1"/>
    <col min="10505" max="10749" width="9" style="95"/>
    <col min="10750" max="10750" width="5.875" style="95" customWidth="1"/>
    <col min="10751" max="10751" width="9.875" style="95" customWidth="1"/>
    <col min="10752" max="10752" width="9.75" style="95" customWidth="1"/>
    <col min="10753" max="10753" width="15" style="95" customWidth="1"/>
    <col min="10754" max="10754" width="7.25" style="95" customWidth="1"/>
    <col min="10755" max="10755" width="9.875" style="95" customWidth="1"/>
    <col min="10756" max="10756" width="11.875" style="95" customWidth="1"/>
    <col min="10757" max="10757" width="8.875" style="95" customWidth="1"/>
    <col min="10758" max="10758" width="8.75" style="95" customWidth="1"/>
    <col min="10759" max="10759" width="9.875" style="95" customWidth="1"/>
    <col min="10760" max="10760" width="9" style="95" bestFit="1" customWidth="1"/>
    <col min="10761" max="11005" width="9" style="95"/>
    <col min="11006" max="11006" width="5.875" style="95" customWidth="1"/>
    <col min="11007" max="11007" width="9.875" style="95" customWidth="1"/>
    <col min="11008" max="11008" width="9.75" style="95" customWidth="1"/>
    <col min="11009" max="11009" width="15" style="95" customWidth="1"/>
    <col min="11010" max="11010" width="7.25" style="95" customWidth="1"/>
    <col min="11011" max="11011" width="9.875" style="95" customWidth="1"/>
    <col min="11012" max="11012" width="11.875" style="95" customWidth="1"/>
    <col min="11013" max="11013" width="8.875" style="95" customWidth="1"/>
    <col min="11014" max="11014" width="8.75" style="95" customWidth="1"/>
    <col min="11015" max="11015" width="9.875" style="95" customWidth="1"/>
    <col min="11016" max="11016" width="9" style="95" bestFit="1" customWidth="1"/>
    <col min="11017" max="11261" width="9" style="95"/>
    <col min="11262" max="11262" width="5.875" style="95" customWidth="1"/>
    <col min="11263" max="11263" width="9.875" style="95" customWidth="1"/>
    <col min="11264" max="11264" width="9.75" style="95" customWidth="1"/>
    <col min="11265" max="11265" width="15" style="95" customWidth="1"/>
    <col min="11266" max="11266" width="7.25" style="95" customWidth="1"/>
    <col min="11267" max="11267" width="9.875" style="95" customWidth="1"/>
    <col min="11268" max="11268" width="11.875" style="95" customWidth="1"/>
    <col min="11269" max="11269" width="8.875" style="95" customWidth="1"/>
    <col min="11270" max="11270" width="8.75" style="95" customWidth="1"/>
    <col min="11271" max="11271" width="9.875" style="95" customWidth="1"/>
    <col min="11272" max="11272" width="9" style="95" bestFit="1" customWidth="1"/>
    <col min="11273" max="11517" width="9" style="95"/>
    <col min="11518" max="11518" width="5.875" style="95" customWidth="1"/>
    <col min="11519" max="11519" width="9.875" style="95" customWidth="1"/>
    <col min="11520" max="11520" width="9.75" style="95" customWidth="1"/>
    <col min="11521" max="11521" width="15" style="95" customWidth="1"/>
    <col min="11522" max="11522" width="7.25" style="95" customWidth="1"/>
    <col min="11523" max="11523" width="9.875" style="95" customWidth="1"/>
    <col min="11524" max="11524" width="11.875" style="95" customWidth="1"/>
    <col min="11525" max="11525" width="8.875" style="95" customWidth="1"/>
    <col min="11526" max="11526" width="8.75" style="95" customWidth="1"/>
    <col min="11527" max="11527" width="9.875" style="95" customWidth="1"/>
    <col min="11528" max="11528" width="9" style="95" bestFit="1" customWidth="1"/>
    <col min="11529" max="11773" width="9" style="95"/>
    <col min="11774" max="11774" width="5.875" style="95" customWidth="1"/>
    <col min="11775" max="11775" width="9.875" style="95" customWidth="1"/>
    <col min="11776" max="11776" width="9.75" style="95" customWidth="1"/>
    <col min="11777" max="11777" width="15" style="95" customWidth="1"/>
    <col min="11778" max="11778" width="7.25" style="95" customWidth="1"/>
    <col min="11779" max="11779" width="9.875" style="95" customWidth="1"/>
    <col min="11780" max="11780" width="11.875" style="95" customWidth="1"/>
    <col min="11781" max="11781" width="8.875" style="95" customWidth="1"/>
    <col min="11782" max="11782" width="8.75" style="95" customWidth="1"/>
    <col min="11783" max="11783" width="9.875" style="95" customWidth="1"/>
    <col min="11784" max="11784" width="9" style="95" bestFit="1" customWidth="1"/>
    <col min="11785" max="12029" width="9" style="95"/>
    <col min="12030" max="12030" width="5.875" style="95" customWidth="1"/>
    <col min="12031" max="12031" width="9.875" style="95" customWidth="1"/>
    <col min="12032" max="12032" width="9.75" style="95" customWidth="1"/>
    <col min="12033" max="12033" width="15" style="95" customWidth="1"/>
    <col min="12034" max="12034" width="7.25" style="95" customWidth="1"/>
    <col min="12035" max="12035" width="9.875" style="95" customWidth="1"/>
    <col min="12036" max="12036" width="11.875" style="95" customWidth="1"/>
    <col min="12037" max="12037" width="8.875" style="95" customWidth="1"/>
    <col min="12038" max="12038" width="8.75" style="95" customWidth="1"/>
    <col min="12039" max="12039" width="9.875" style="95" customWidth="1"/>
    <col min="12040" max="12040" width="9" style="95" bestFit="1" customWidth="1"/>
    <col min="12041" max="12285" width="9" style="95"/>
    <col min="12286" max="12286" width="5.875" style="95" customWidth="1"/>
    <col min="12287" max="12287" width="9.875" style="95" customWidth="1"/>
    <col min="12288" max="12288" width="9.75" style="95" customWidth="1"/>
    <col min="12289" max="12289" width="15" style="95" customWidth="1"/>
    <col min="12290" max="12290" width="7.25" style="95" customWidth="1"/>
    <col min="12291" max="12291" width="9.875" style="95" customWidth="1"/>
    <col min="12292" max="12292" width="11.875" style="95" customWidth="1"/>
    <col min="12293" max="12293" width="8.875" style="95" customWidth="1"/>
    <col min="12294" max="12294" width="8.75" style="95" customWidth="1"/>
    <col min="12295" max="12295" width="9.875" style="95" customWidth="1"/>
    <col min="12296" max="12296" width="9" style="95" bestFit="1" customWidth="1"/>
    <col min="12297" max="12541" width="9" style="95"/>
    <col min="12542" max="12542" width="5.875" style="95" customWidth="1"/>
    <col min="12543" max="12543" width="9.875" style="95" customWidth="1"/>
    <col min="12544" max="12544" width="9.75" style="95" customWidth="1"/>
    <col min="12545" max="12545" width="15" style="95" customWidth="1"/>
    <col min="12546" max="12546" width="7.25" style="95" customWidth="1"/>
    <col min="12547" max="12547" width="9.875" style="95" customWidth="1"/>
    <col min="12548" max="12548" width="11.875" style="95" customWidth="1"/>
    <col min="12549" max="12549" width="8.875" style="95" customWidth="1"/>
    <col min="12550" max="12550" width="8.75" style="95" customWidth="1"/>
    <col min="12551" max="12551" width="9.875" style="95" customWidth="1"/>
    <col min="12552" max="12552" width="9" style="95" bestFit="1" customWidth="1"/>
    <col min="12553" max="12797" width="9" style="95"/>
    <col min="12798" max="12798" width="5.875" style="95" customWidth="1"/>
    <col min="12799" max="12799" width="9.875" style="95" customWidth="1"/>
    <col min="12800" max="12800" width="9.75" style="95" customWidth="1"/>
    <col min="12801" max="12801" width="15" style="95" customWidth="1"/>
    <col min="12802" max="12802" width="7.25" style="95" customWidth="1"/>
    <col min="12803" max="12803" width="9.875" style="95" customWidth="1"/>
    <col min="12804" max="12804" width="11.875" style="95" customWidth="1"/>
    <col min="12805" max="12805" width="8.875" style="95" customWidth="1"/>
    <col min="12806" max="12806" width="8.75" style="95" customWidth="1"/>
    <col min="12807" max="12807" width="9.875" style="95" customWidth="1"/>
    <col min="12808" max="12808" width="9" style="95" bestFit="1" customWidth="1"/>
    <col min="12809" max="13053" width="9" style="95"/>
    <col min="13054" max="13054" width="5.875" style="95" customWidth="1"/>
    <col min="13055" max="13055" width="9.875" style="95" customWidth="1"/>
    <col min="13056" max="13056" width="9.75" style="95" customWidth="1"/>
    <col min="13057" max="13057" width="15" style="95" customWidth="1"/>
    <col min="13058" max="13058" width="7.25" style="95" customWidth="1"/>
    <col min="13059" max="13059" width="9.875" style="95" customWidth="1"/>
    <col min="13060" max="13060" width="11.875" style="95" customWidth="1"/>
    <col min="13061" max="13061" width="8.875" style="95" customWidth="1"/>
    <col min="13062" max="13062" width="8.75" style="95" customWidth="1"/>
    <col min="13063" max="13063" width="9.875" style="95" customWidth="1"/>
    <col min="13064" max="13064" width="9" style="95" bestFit="1" customWidth="1"/>
    <col min="13065" max="13309" width="9" style="95"/>
    <col min="13310" max="13310" width="5.875" style="95" customWidth="1"/>
    <col min="13311" max="13311" width="9.875" style="95" customWidth="1"/>
    <col min="13312" max="13312" width="9.75" style="95" customWidth="1"/>
    <col min="13313" max="13313" width="15" style="95" customWidth="1"/>
    <col min="13314" max="13314" width="7.25" style="95" customWidth="1"/>
    <col min="13315" max="13315" width="9.875" style="95" customWidth="1"/>
    <col min="13316" max="13316" width="11.875" style="95" customWidth="1"/>
    <col min="13317" max="13317" width="8.875" style="95" customWidth="1"/>
    <col min="13318" max="13318" width="8.75" style="95" customWidth="1"/>
    <col min="13319" max="13319" width="9.875" style="95" customWidth="1"/>
    <col min="13320" max="13320" width="9" style="95" bestFit="1" customWidth="1"/>
    <col min="13321" max="13565" width="9" style="95"/>
    <col min="13566" max="13566" width="5.875" style="95" customWidth="1"/>
    <col min="13567" max="13567" width="9.875" style="95" customWidth="1"/>
    <col min="13568" max="13568" width="9.75" style="95" customWidth="1"/>
    <col min="13569" max="13569" width="15" style="95" customWidth="1"/>
    <col min="13570" max="13570" width="7.25" style="95" customWidth="1"/>
    <col min="13571" max="13571" width="9.875" style="95" customWidth="1"/>
    <col min="13572" max="13572" width="11.875" style="95" customWidth="1"/>
    <col min="13573" max="13573" width="8.875" style="95" customWidth="1"/>
    <col min="13574" max="13574" width="8.75" style="95" customWidth="1"/>
    <col min="13575" max="13575" width="9.875" style="95" customWidth="1"/>
    <col min="13576" max="13576" width="9" style="95" bestFit="1" customWidth="1"/>
    <col min="13577" max="13821" width="9" style="95"/>
    <col min="13822" max="13822" width="5.875" style="95" customWidth="1"/>
    <col min="13823" max="13823" width="9.875" style="95" customWidth="1"/>
    <col min="13824" max="13824" width="9.75" style="95" customWidth="1"/>
    <col min="13825" max="13825" width="15" style="95" customWidth="1"/>
    <col min="13826" max="13826" width="7.25" style="95" customWidth="1"/>
    <col min="13827" max="13827" width="9.875" style="95" customWidth="1"/>
    <col min="13828" max="13828" width="11.875" style="95" customWidth="1"/>
    <col min="13829" max="13829" width="8.875" style="95" customWidth="1"/>
    <col min="13830" max="13830" width="8.75" style="95" customWidth="1"/>
    <col min="13831" max="13831" width="9.875" style="95" customWidth="1"/>
    <col min="13832" max="13832" width="9" style="95" bestFit="1" customWidth="1"/>
    <col min="13833" max="14077" width="9" style="95"/>
    <col min="14078" max="14078" width="5.875" style="95" customWidth="1"/>
    <col min="14079" max="14079" width="9.875" style="95" customWidth="1"/>
    <col min="14080" max="14080" width="9.75" style="95" customWidth="1"/>
    <col min="14081" max="14081" width="15" style="95" customWidth="1"/>
    <col min="14082" max="14082" width="7.25" style="95" customWidth="1"/>
    <col min="14083" max="14083" width="9.875" style="95" customWidth="1"/>
    <col min="14084" max="14084" width="11.875" style="95" customWidth="1"/>
    <col min="14085" max="14085" width="8.875" style="95" customWidth="1"/>
    <col min="14086" max="14086" width="8.75" style="95" customWidth="1"/>
    <col min="14087" max="14087" width="9.875" style="95" customWidth="1"/>
    <col min="14088" max="14088" width="9" style="95" bestFit="1" customWidth="1"/>
    <col min="14089" max="14333" width="9" style="95"/>
    <col min="14334" max="14334" width="5.875" style="95" customWidth="1"/>
    <col min="14335" max="14335" width="9.875" style="95" customWidth="1"/>
    <col min="14336" max="14336" width="9.75" style="95" customWidth="1"/>
    <col min="14337" max="14337" width="15" style="95" customWidth="1"/>
    <col min="14338" max="14338" width="7.25" style="95" customWidth="1"/>
    <col min="14339" max="14339" width="9.875" style="95" customWidth="1"/>
    <col min="14340" max="14340" width="11.875" style="95" customWidth="1"/>
    <col min="14341" max="14341" width="8.875" style="95" customWidth="1"/>
    <col min="14342" max="14342" width="8.75" style="95" customWidth="1"/>
    <col min="14343" max="14343" width="9.875" style="95" customWidth="1"/>
    <col min="14344" max="14344" width="9" style="95" bestFit="1" customWidth="1"/>
    <col min="14345" max="14589" width="9" style="95"/>
    <col min="14590" max="14590" width="5.875" style="95" customWidth="1"/>
    <col min="14591" max="14591" width="9.875" style="95" customWidth="1"/>
    <col min="14592" max="14592" width="9.75" style="95" customWidth="1"/>
    <col min="14593" max="14593" width="15" style="95" customWidth="1"/>
    <col min="14594" max="14594" width="7.25" style="95" customWidth="1"/>
    <col min="14595" max="14595" width="9.875" style="95" customWidth="1"/>
    <col min="14596" max="14596" width="11.875" style="95" customWidth="1"/>
    <col min="14597" max="14597" width="8.875" style="95" customWidth="1"/>
    <col min="14598" max="14598" width="8.75" style="95" customWidth="1"/>
    <col min="14599" max="14599" width="9.875" style="95" customWidth="1"/>
    <col min="14600" max="14600" width="9" style="95" bestFit="1" customWidth="1"/>
    <col min="14601" max="14845" width="9" style="95"/>
    <col min="14846" max="14846" width="5.875" style="95" customWidth="1"/>
    <col min="14847" max="14847" width="9.875" style="95" customWidth="1"/>
    <col min="14848" max="14848" width="9.75" style="95" customWidth="1"/>
    <col min="14849" max="14849" width="15" style="95" customWidth="1"/>
    <col min="14850" max="14850" width="7.25" style="95" customWidth="1"/>
    <col min="14851" max="14851" width="9.875" style="95" customWidth="1"/>
    <col min="14852" max="14852" width="11.875" style="95" customWidth="1"/>
    <col min="14853" max="14853" width="8.875" style="95" customWidth="1"/>
    <col min="14854" max="14854" width="8.75" style="95" customWidth="1"/>
    <col min="14855" max="14855" width="9.875" style="95" customWidth="1"/>
    <col min="14856" max="14856" width="9" style="95" bestFit="1" customWidth="1"/>
    <col min="14857" max="15101" width="9" style="95"/>
    <col min="15102" max="15102" width="5.875" style="95" customWidth="1"/>
    <col min="15103" max="15103" width="9.875" style="95" customWidth="1"/>
    <col min="15104" max="15104" width="9.75" style="95" customWidth="1"/>
    <col min="15105" max="15105" width="15" style="95" customWidth="1"/>
    <col min="15106" max="15106" width="7.25" style="95" customWidth="1"/>
    <col min="15107" max="15107" width="9.875" style="95" customWidth="1"/>
    <col min="15108" max="15108" width="11.875" style="95" customWidth="1"/>
    <col min="15109" max="15109" width="8.875" style="95" customWidth="1"/>
    <col min="15110" max="15110" width="8.75" style="95" customWidth="1"/>
    <col min="15111" max="15111" width="9.875" style="95" customWidth="1"/>
    <col min="15112" max="15112" width="9" style="95" bestFit="1" customWidth="1"/>
    <col min="15113" max="15357" width="9" style="95"/>
    <col min="15358" max="15358" width="5.875" style="95" customWidth="1"/>
    <col min="15359" max="15359" width="9.875" style="95" customWidth="1"/>
    <col min="15360" max="15360" width="9.75" style="95" customWidth="1"/>
    <col min="15361" max="15361" width="15" style="95" customWidth="1"/>
    <col min="15362" max="15362" width="7.25" style="95" customWidth="1"/>
    <col min="15363" max="15363" width="9.875" style="95" customWidth="1"/>
    <col min="15364" max="15364" width="11.875" style="95" customWidth="1"/>
    <col min="15365" max="15365" width="8.875" style="95" customWidth="1"/>
    <col min="15366" max="15366" width="8.75" style="95" customWidth="1"/>
    <col min="15367" max="15367" width="9.875" style="95" customWidth="1"/>
    <col min="15368" max="15368" width="9" style="95" bestFit="1" customWidth="1"/>
    <col min="15369" max="15613" width="9" style="95"/>
    <col min="15614" max="15614" width="5.875" style="95" customWidth="1"/>
    <col min="15615" max="15615" width="9.875" style="95" customWidth="1"/>
    <col min="15616" max="15616" width="9.75" style="95" customWidth="1"/>
    <col min="15617" max="15617" width="15" style="95" customWidth="1"/>
    <col min="15618" max="15618" width="7.25" style="95" customWidth="1"/>
    <col min="15619" max="15619" width="9.875" style="95" customWidth="1"/>
    <col min="15620" max="15620" width="11.875" style="95" customWidth="1"/>
    <col min="15621" max="15621" width="8.875" style="95" customWidth="1"/>
    <col min="15622" max="15622" width="8.75" style="95" customWidth="1"/>
    <col min="15623" max="15623" width="9.875" style="95" customWidth="1"/>
    <col min="15624" max="15624" width="9" style="95" bestFit="1" customWidth="1"/>
    <col min="15625" max="15869" width="9" style="95"/>
    <col min="15870" max="15870" width="5.875" style="95" customWidth="1"/>
    <col min="15871" max="15871" width="9.875" style="95" customWidth="1"/>
    <col min="15872" max="15872" width="9.75" style="95" customWidth="1"/>
    <col min="15873" max="15873" width="15" style="95" customWidth="1"/>
    <col min="15874" max="15874" width="7.25" style="95" customWidth="1"/>
    <col min="15875" max="15875" width="9.875" style="95" customWidth="1"/>
    <col min="15876" max="15876" width="11.875" style="95" customWidth="1"/>
    <col min="15877" max="15877" width="8.875" style="95" customWidth="1"/>
    <col min="15878" max="15878" width="8.75" style="95" customWidth="1"/>
    <col min="15879" max="15879" width="9.875" style="95" customWidth="1"/>
    <col min="15880" max="15880" width="9" style="95" bestFit="1" customWidth="1"/>
    <col min="15881" max="16125" width="9" style="95"/>
    <col min="16126" max="16126" width="5.875" style="95" customWidth="1"/>
    <col min="16127" max="16127" width="9.875" style="95" customWidth="1"/>
    <col min="16128" max="16128" width="9.75" style="95" customWidth="1"/>
    <col min="16129" max="16129" width="15" style="95" customWidth="1"/>
    <col min="16130" max="16130" width="7.25" style="95" customWidth="1"/>
    <col min="16131" max="16131" width="9.875" style="95" customWidth="1"/>
    <col min="16132" max="16132" width="11.875" style="95" customWidth="1"/>
    <col min="16133" max="16133" width="8.875" style="95" customWidth="1"/>
    <col min="16134" max="16134" width="8.75" style="95" customWidth="1"/>
    <col min="16135" max="16135" width="9.875" style="95" customWidth="1"/>
    <col min="16136" max="16136" width="9" style="95" bestFit="1" customWidth="1"/>
    <col min="16137" max="16384" width="9" style="95"/>
  </cols>
  <sheetData>
    <row r="1" spans="1:90" s="63" customFormat="1" ht="16.5">
      <c r="C1" s="63" t="s">
        <v>222</v>
      </c>
      <c r="H1" s="64"/>
      <c r="I1" s="64"/>
      <c r="J1" s="64"/>
    </row>
    <row r="2" spans="1:90" s="74" customFormat="1" ht="34.5" customHeight="1">
      <c r="A2" s="65" t="s">
        <v>63</v>
      </c>
      <c r="B2" s="66" t="s">
        <v>64</v>
      </c>
      <c r="C2" s="66" t="s">
        <v>65</v>
      </c>
      <c r="D2" s="66" t="s">
        <v>66</v>
      </c>
      <c r="E2" s="66" t="s">
        <v>67</v>
      </c>
      <c r="F2" s="65" t="s">
        <v>68</v>
      </c>
      <c r="G2" s="67" t="s">
        <v>69</v>
      </c>
      <c r="H2" s="67" t="s">
        <v>217</v>
      </c>
      <c r="I2" s="67" t="s">
        <v>70</v>
      </c>
      <c r="J2" s="67" t="s">
        <v>71</v>
      </c>
      <c r="K2" s="68" t="s">
        <v>72</v>
      </c>
      <c r="L2" s="69" t="s">
        <v>75</v>
      </c>
      <c r="M2" s="69" t="s">
        <v>78</v>
      </c>
      <c r="N2" s="69" t="s">
        <v>79</v>
      </c>
      <c r="O2" s="69" t="s">
        <v>80</v>
      </c>
      <c r="P2" s="69" t="s">
        <v>82</v>
      </c>
      <c r="Q2" s="70" t="s">
        <v>83</v>
      </c>
      <c r="R2" s="69" t="s">
        <v>84</v>
      </c>
      <c r="S2" s="71" t="s">
        <v>85</v>
      </c>
      <c r="T2" s="72"/>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row>
    <row r="3" spans="1:90" s="82" customFormat="1" ht="18.75" customHeight="1">
      <c r="A3" s="75"/>
      <c r="B3" s="76" t="s">
        <v>218</v>
      </c>
      <c r="C3" s="77" t="s">
        <v>219</v>
      </c>
      <c r="D3" s="77" t="s">
        <v>220</v>
      </c>
      <c r="E3" s="76" t="s">
        <v>221</v>
      </c>
      <c r="F3" s="78" t="s">
        <v>222</v>
      </c>
      <c r="G3" s="79">
        <v>22</v>
      </c>
      <c r="H3" s="80"/>
      <c r="I3" s="80"/>
      <c r="J3" s="80"/>
      <c r="K3" s="81"/>
      <c r="L3" s="81" t="s">
        <v>91</v>
      </c>
      <c r="M3" s="81"/>
      <c r="N3" s="81"/>
      <c r="O3" s="81"/>
      <c r="P3" s="81" t="s">
        <v>91</v>
      </c>
      <c r="Q3" s="81" t="s">
        <v>91</v>
      </c>
      <c r="R3" s="81"/>
      <c r="T3" s="83"/>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row>
    <row r="4" spans="1:90" s="82" customFormat="1" ht="18.75" customHeight="1">
      <c r="A4" s="75"/>
      <c r="B4" s="76" t="s">
        <v>223</v>
      </c>
      <c r="C4" s="77" t="s">
        <v>224</v>
      </c>
      <c r="D4" s="77" t="s">
        <v>225</v>
      </c>
      <c r="E4" s="76" t="s">
        <v>226</v>
      </c>
      <c r="F4" s="78" t="s">
        <v>222</v>
      </c>
      <c r="G4" s="79">
        <v>131</v>
      </c>
      <c r="H4" s="80"/>
      <c r="I4" s="80"/>
      <c r="J4" s="80"/>
      <c r="K4" s="81"/>
      <c r="L4" s="81"/>
      <c r="M4" s="81"/>
      <c r="N4" s="81"/>
      <c r="O4" s="81"/>
      <c r="P4" s="81"/>
      <c r="Q4" s="81"/>
      <c r="R4" s="81"/>
      <c r="T4" s="83"/>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row>
    <row r="5" spans="1:90" s="82" customFormat="1" ht="18.75" customHeight="1">
      <c r="A5" s="75"/>
      <c r="B5" s="76" t="s">
        <v>227</v>
      </c>
      <c r="C5" s="77" t="s">
        <v>228</v>
      </c>
      <c r="D5" s="77" t="s">
        <v>229</v>
      </c>
      <c r="E5" s="76" t="s">
        <v>230</v>
      </c>
      <c r="F5" s="78" t="s">
        <v>222</v>
      </c>
      <c r="G5" s="79">
        <v>24</v>
      </c>
      <c r="H5" s="80"/>
      <c r="I5" s="80"/>
      <c r="J5" s="80"/>
      <c r="K5" s="81"/>
      <c r="L5" s="81"/>
      <c r="M5" s="81"/>
      <c r="N5" s="81"/>
      <c r="O5" s="81"/>
      <c r="P5" s="81"/>
      <c r="Q5" s="81"/>
      <c r="R5" s="81"/>
      <c r="T5" s="83"/>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row>
    <row r="6" spans="1:90" s="82" customFormat="1" ht="18.75" customHeight="1">
      <c r="A6" s="75"/>
      <c r="B6" s="76" t="s">
        <v>231</v>
      </c>
      <c r="C6" s="77" t="s">
        <v>232</v>
      </c>
      <c r="D6" s="77" t="s">
        <v>233</v>
      </c>
      <c r="E6" s="76" t="s">
        <v>234</v>
      </c>
      <c r="F6" s="78" t="s">
        <v>222</v>
      </c>
      <c r="G6" s="79">
        <v>202</v>
      </c>
      <c r="H6" s="80"/>
      <c r="I6" s="80"/>
      <c r="J6" s="80"/>
      <c r="K6" s="81"/>
      <c r="L6" s="81"/>
      <c r="M6" s="81"/>
      <c r="N6" s="81"/>
      <c r="O6" s="81"/>
      <c r="P6" s="81"/>
      <c r="Q6" s="81"/>
      <c r="R6" s="81"/>
      <c r="T6" s="83"/>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row>
    <row r="7" spans="1:90" s="82" customFormat="1" ht="18.75" customHeight="1">
      <c r="A7" s="75"/>
      <c r="B7" s="76" t="s">
        <v>235</v>
      </c>
      <c r="C7" s="77" t="s">
        <v>236</v>
      </c>
      <c r="D7" s="77" t="s">
        <v>237</v>
      </c>
      <c r="E7" s="76" t="s">
        <v>238</v>
      </c>
      <c r="F7" s="78" t="s">
        <v>222</v>
      </c>
      <c r="G7" s="79">
        <v>193</v>
      </c>
      <c r="H7" s="80"/>
      <c r="I7" s="80"/>
      <c r="J7" s="80"/>
      <c r="K7" s="81"/>
      <c r="L7" s="81"/>
      <c r="M7" s="81"/>
      <c r="N7" s="81"/>
      <c r="O7" s="81"/>
      <c r="P7" s="81"/>
      <c r="Q7" s="81"/>
      <c r="R7" s="81"/>
      <c r="T7" s="83"/>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row>
    <row r="8" spans="1:90" s="82" customFormat="1" ht="18.75" customHeight="1">
      <c r="A8" s="75"/>
      <c r="B8" s="76" t="s">
        <v>239</v>
      </c>
      <c r="C8" s="77" t="s">
        <v>240</v>
      </c>
      <c r="D8" s="77" t="s">
        <v>98</v>
      </c>
      <c r="E8" s="76" t="s">
        <v>241</v>
      </c>
      <c r="F8" s="78" t="s">
        <v>222</v>
      </c>
      <c r="G8" s="79">
        <v>31</v>
      </c>
      <c r="H8" s="80"/>
      <c r="I8" s="80"/>
      <c r="J8" s="80"/>
      <c r="K8" s="81"/>
      <c r="L8" s="81"/>
      <c r="M8" s="81" t="s">
        <v>91</v>
      </c>
      <c r="N8" s="81"/>
      <c r="O8" s="81"/>
      <c r="P8" s="81"/>
      <c r="Q8" s="81"/>
      <c r="R8" s="81"/>
      <c r="T8" s="83"/>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row>
    <row r="9" spans="1:90" s="82" customFormat="1" ht="18.75" customHeight="1">
      <c r="A9" s="75"/>
      <c r="B9" s="76" t="s">
        <v>242</v>
      </c>
      <c r="C9" s="77" t="s">
        <v>243</v>
      </c>
      <c r="D9" s="77" t="s">
        <v>117</v>
      </c>
      <c r="E9" s="76" t="s">
        <v>244</v>
      </c>
      <c r="F9" s="78" t="s">
        <v>222</v>
      </c>
      <c r="G9" s="79">
        <v>200</v>
      </c>
      <c r="H9" s="80"/>
      <c r="I9" s="80"/>
      <c r="J9" s="80"/>
      <c r="K9" s="81"/>
      <c r="L9" s="81"/>
      <c r="M9" s="81"/>
      <c r="N9" s="81"/>
      <c r="O9" s="81"/>
      <c r="P9" s="81"/>
      <c r="Q9" s="81"/>
      <c r="R9" s="81"/>
      <c r="T9" s="83"/>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row>
    <row r="10" spans="1:90" s="82" customFormat="1" ht="18.75" customHeight="1">
      <c r="A10" s="75"/>
      <c r="B10" s="76" t="s">
        <v>245</v>
      </c>
      <c r="C10" s="77" t="s">
        <v>246</v>
      </c>
      <c r="D10" s="77" t="s">
        <v>121</v>
      </c>
      <c r="E10" s="76" t="s">
        <v>247</v>
      </c>
      <c r="F10" s="78" t="s">
        <v>222</v>
      </c>
      <c r="G10" s="79"/>
      <c r="H10" s="80"/>
      <c r="I10" s="80"/>
      <c r="J10" s="80"/>
      <c r="K10" s="81"/>
      <c r="L10" s="81"/>
      <c r="M10" s="81" t="s">
        <v>91</v>
      </c>
      <c r="N10" s="81"/>
      <c r="O10" s="81"/>
      <c r="P10" s="81"/>
      <c r="Q10" s="81" t="s">
        <v>91</v>
      </c>
      <c r="R10" s="81"/>
      <c r="T10" s="83"/>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row>
    <row r="11" spans="1:90" s="82" customFormat="1" ht="18.75" customHeight="1">
      <c r="A11" s="75"/>
      <c r="B11" s="76" t="s">
        <v>248</v>
      </c>
      <c r="C11" s="77" t="s">
        <v>249</v>
      </c>
      <c r="D11" s="77" t="s">
        <v>121</v>
      </c>
      <c r="E11" s="76" t="s">
        <v>250</v>
      </c>
      <c r="F11" s="78" t="s">
        <v>222</v>
      </c>
      <c r="G11" s="79">
        <v>194</v>
      </c>
      <c r="H11" s="80"/>
      <c r="I11" s="80"/>
      <c r="J11" s="80"/>
      <c r="K11" s="81"/>
      <c r="L11" s="81"/>
      <c r="M11" s="81"/>
      <c r="N11" s="81"/>
      <c r="O11" s="81"/>
      <c r="P11" s="81"/>
      <c r="Q11" s="81"/>
      <c r="R11" s="81"/>
      <c r="T11" s="83"/>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row>
    <row r="12" spans="1:90" s="82" customFormat="1" ht="18.75" customHeight="1">
      <c r="A12" s="75"/>
      <c r="B12" s="76" t="s">
        <v>251</v>
      </c>
      <c r="C12" s="77" t="s">
        <v>252</v>
      </c>
      <c r="D12" s="77" t="s">
        <v>253</v>
      </c>
      <c r="E12" s="76" t="s">
        <v>254</v>
      </c>
      <c r="F12" s="78" t="s">
        <v>222</v>
      </c>
      <c r="G12" s="79">
        <v>84</v>
      </c>
      <c r="H12" s="80"/>
      <c r="I12" s="80"/>
      <c r="J12" s="80"/>
      <c r="K12" s="81"/>
      <c r="L12" s="81"/>
      <c r="M12" s="81"/>
      <c r="N12" s="81"/>
      <c r="O12" s="81"/>
      <c r="P12" s="81"/>
      <c r="Q12" s="81"/>
      <c r="R12" s="81"/>
      <c r="T12" s="83"/>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row>
    <row r="13" spans="1:90" s="82" customFormat="1" ht="18.75" customHeight="1">
      <c r="A13" s="75"/>
      <c r="B13" s="76" t="s">
        <v>255</v>
      </c>
      <c r="C13" s="77" t="s">
        <v>256</v>
      </c>
      <c r="D13" s="77" t="s">
        <v>257</v>
      </c>
      <c r="E13" s="76" t="s">
        <v>197</v>
      </c>
      <c r="F13" s="78" t="s">
        <v>222</v>
      </c>
      <c r="G13" s="79">
        <v>37</v>
      </c>
      <c r="H13" s="80"/>
      <c r="I13" s="80"/>
      <c r="J13" s="80" t="s">
        <v>91</v>
      </c>
      <c r="K13" s="81"/>
      <c r="L13" s="81"/>
      <c r="M13" s="81"/>
      <c r="N13" s="81"/>
      <c r="O13" s="81"/>
      <c r="P13" s="81"/>
      <c r="Q13" s="81" t="s">
        <v>91</v>
      </c>
      <c r="R13" s="81"/>
      <c r="T13" s="83"/>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row>
    <row r="14" spans="1:90" s="82" customFormat="1" ht="18.75" customHeight="1">
      <c r="A14" s="75"/>
      <c r="B14" s="76" t="s">
        <v>258</v>
      </c>
      <c r="C14" s="77" t="s">
        <v>259</v>
      </c>
      <c r="D14" s="77" t="s">
        <v>260</v>
      </c>
      <c r="E14" s="76" t="s">
        <v>261</v>
      </c>
      <c r="F14" s="78" t="s">
        <v>222</v>
      </c>
      <c r="G14" s="79">
        <v>42</v>
      </c>
      <c r="H14" s="80"/>
      <c r="I14" s="80"/>
      <c r="J14" s="80" t="s">
        <v>91</v>
      </c>
      <c r="K14" s="81" t="s">
        <v>91</v>
      </c>
      <c r="L14" s="81"/>
      <c r="M14" s="81" t="s">
        <v>91</v>
      </c>
      <c r="N14" s="81"/>
      <c r="O14" s="81"/>
      <c r="P14" s="81"/>
      <c r="Q14" s="81"/>
      <c r="R14" s="81"/>
      <c r="T14" s="83"/>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row>
    <row r="15" spans="1:90" s="82" customFormat="1" ht="18.75" customHeight="1">
      <c r="A15" s="75"/>
      <c r="B15" s="76" t="s">
        <v>262</v>
      </c>
      <c r="C15" s="77" t="s">
        <v>263</v>
      </c>
      <c r="D15" s="77" t="s">
        <v>145</v>
      </c>
      <c r="E15" s="76" t="s">
        <v>264</v>
      </c>
      <c r="F15" s="78" t="s">
        <v>222</v>
      </c>
      <c r="G15" s="79"/>
      <c r="H15" s="80"/>
      <c r="I15" s="80"/>
      <c r="J15" s="80" t="s">
        <v>91</v>
      </c>
      <c r="K15" s="81"/>
      <c r="L15" s="81"/>
      <c r="M15" s="81" t="s">
        <v>91</v>
      </c>
      <c r="N15" s="81" t="s">
        <v>91</v>
      </c>
      <c r="O15" s="81"/>
      <c r="P15" s="81" t="s">
        <v>91</v>
      </c>
      <c r="Q15" s="81" t="s">
        <v>91</v>
      </c>
      <c r="R15" s="81"/>
      <c r="T15" s="83"/>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row>
    <row r="16" spans="1:90" s="82" customFormat="1" ht="18.75" customHeight="1">
      <c r="A16" s="75"/>
      <c r="B16" s="76" t="s">
        <v>265</v>
      </c>
      <c r="C16" s="77" t="s">
        <v>266</v>
      </c>
      <c r="D16" s="77" t="s">
        <v>267</v>
      </c>
      <c r="E16" s="76" t="s">
        <v>268</v>
      </c>
      <c r="F16" s="78" t="s">
        <v>222</v>
      </c>
      <c r="G16" s="81"/>
      <c r="H16" s="80" t="s">
        <v>91</v>
      </c>
      <c r="I16" s="80" t="s">
        <v>91</v>
      </c>
      <c r="J16" s="80" t="s">
        <v>91</v>
      </c>
      <c r="K16" s="81"/>
      <c r="L16" s="81"/>
      <c r="M16" s="81"/>
      <c r="N16" s="81" t="s">
        <v>91</v>
      </c>
      <c r="O16" s="81" t="s">
        <v>91</v>
      </c>
      <c r="P16" s="81" t="s">
        <v>91</v>
      </c>
      <c r="Q16" s="81" t="s">
        <v>91</v>
      </c>
      <c r="R16" s="81" t="s">
        <v>91</v>
      </c>
      <c r="T16" s="83"/>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row>
    <row r="17" spans="1:90" s="82" customFormat="1" ht="18.75" customHeight="1">
      <c r="A17" s="75"/>
      <c r="B17" s="76" t="s">
        <v>269</v>
      </c>
      <c r="C17" s="77" t="s">
        <v>270</v>
      </c>
      <c r="D17" s="77" t="s">
        <v>271</v>
      </c>
      <c r="E17" s="76" t="s">
        <v>272</v>
      </c>
      <c r="F17" s="78" t="s">
        <v>222</v>
      </c>
      <c r="G17" s="81"/>
      <c r="H17" s="80"/>
      <c r="I17" s="80"/>
      <c r="J17" s="80"/>
      <c r="K17" s="81"/>
      <c r="L17" s="81"/>
      <c r="M17" s="81"/>
      <c r="N17" s="81"/>
      <c r="O17" s="81"/>
      <c r="P17" s="81" t="s">
        <v>91</v>
      </c>
      <c r="Q17" s="81" t="s">
        <v>91</v>
      </c>
      <c r="R17" s="81"/>
      <c r="T17" s="83"/>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row>
    <row r="18" spans="1:90" s="82" customFormat="1" ht="18.75" customHeight="1">
      <c r="A18" s="75"/>
      <c r="B18" s="76" t="s">
        <v>273</v>
      </c>
      <c r="C18" s="77" t="s">
        <v>274</v>
      </c>
      <c r="D18" s="77" t="s">
        <v>165</v>
      </c>
      <c r="E18" s="76" t="s">
        <v>275</v>
      </c>
      <c r="F18" s="78" t="s">
        <v>222</v>
      </c>
      <c r="G18" s="79">
        <v>60</v>
      </c>
      <c r="H18" s="80"/>
      <c r="I18" s="80"/>
      <c r="J18" s="80"/>
      <c r="K18" s="81"/>
      <c r="L18" s="81"/>
      <c r="M18" s="81"/>
      <c r="N18" s="81" t="s">
        <v>91</v>
      </c>
      <c r="O18" s="81"/>
      <c r="P18" s="81" t="s">
        <v>91</v>
      </c>
      <c r="Q18" s="81" t="s">
        <v>91</v>
      </c>
      <c r="R18" s="81"/>
      <c r="T18" s="83"/>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row>
    <row r="19" spans="1:90" s="82" customFormat="1" ht="18.75" customHeight="1">
      <c r="A19" s="75"/>
      <c r="B19" s="76" t="s">
        <v>276</v>
      </c>
      <c r="C19" s="77" t="s">
        <v>277</v>
      </c>
      <c r="D19" s="77" t="s">
        <v>165</v>
      </c>
      <c r="E19" s="76" t="s">
        <v>166</v>
      </c>
      <c r="F19" s="78" t="s">
        <v>222</v>
      </c>
      <c r="G19" s="79">
        <v>10</v>
      </c>
      <c r="H19" s="80"/>
      <c r="I19" s="80"/>
      <c r="J19" s="80"/>
      <c r="K19" s="81"/>
      <c r="L19" s="81"/>
      <c r="M19" s="81"/>
      <c r="N19" s="81"/>
      <c r="O19" s="81"/>
      <c r="P19" s="81" t="s">
        <v>91</v>
      </c>
      <c r="Q19" s="81" t="s">
        <v>91</v>
      </c>
      <c r="R19" s="81"/>
      <c r="T19" s="83"/>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row>
    <row r="20" spans="1:90" s="82" customFormat="1" ht="18.75" customHeight="1">
      <c r="A20" s="75"/>
      <c r="B20" s="76" t="s">
        <v>278</v>
      </c>
      <c r="C20" s="77" t="s">
        <v>279</v>
      </c>
      <c r="D20" s="77" t="s">
        <v>165</v>
      </c>
      <c r="E20" s="76" t="s">
        <v>280</v>
      </c>
      <c r="F20" s="78" t="s">
        <v>222</v>
      </c>
      <c r="G20" s="79">
        <v>18</v>
      </c>
      <c r="H20" s="80"/>
      <c r="I20" s="80"/>
      <c r="J20" s="80"/>
      <c r="K20" s="81"/>
      <c r="L20" s="81"/>
      <c r="M20" s="81"/>
      <c r="N20" s="81"/>
      <c r="O20" s="81"/>
      <c r="P20" s="81" t="s">
        <v>91</v>
      </c>
      <c r="Q20" s="81" t="s">
        <v>91</v>
      </c>
      <c r="R20" s="81"/>
      <c r="T20" s="83"/>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row>
    <row r="21" spans="1:90" s="82" customFormat="1" ht="18.75" customHeight="1">
      <c r="A21" s="75"/>
      <c r="B21" s="76" t="s">
        <v>281</v>
      </c>
      <c r="C21" s="77" t="s">
        <v>282</v>
      </c>
      <c r="D21" s="77" t="s">
        <v>283</v>
      </c>
      <c r="E21" s="76" t="s">
        <v>284</v>
      </c>
      <c r="F21" s="78" t="s">
        <v>222</v>
      </c>
      <c r="G21" s="79">
        <v>33</v>
      </c>
      <c r="H21" s="80"/>
      <c r="I21" s="80"/>
      <c r="J21" s="80"/>
      <c r="K21" s="81"/>
      <c r="L21" s="81" t="s">
        <v>91</v>
      </c>
      <c r="M21" s="81"/>
      <c r="N21" s="81"/>
      <c r="O21" s="81"/>
      <c r="P21" s="81"/>
      <c r="Q21" s="81"/>
      <c r="R21" s="81"/>
      <c r="T21" s="83"/>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row>
    <row r="22" spans="1:90" s="82" customFormat="1" ht="18.75" customHeight="1">
      <c r="A22" s="75"/>
      <c r="B22" s="76" t="s">
        <v>285</v>
      </c>
      <c r="C22" s="77" t="s">
        <v>286</v>
      </c>
      <c r="D22" s="77" t="s">
        <v>287</v>
      </c>
      <c r="E22" s="76" t="s">
        <v>288</v>
      </c>
      <c r="F22" s="78" t="s">
        <v>222</v>
      </c>
      <c r="G22" s="79">
        <v>192</v>
      </c>
      <c r="H22" s="80"/>
      <c r="I22" s="80"/>
      <c r="J22" s="80"/>
      <c r="K22" s="81"/>
      <c r="L22" s="81"/>
      <c r="M22" s="81"/>
      <c r="N22" s="81"/>
      <c r="O22" s="81"/>
      <c r="P22" s="81"/>
      <c r="Q22" s="81"/>
      <c r="R22" s="81"/>
      <c r="T22" s="83"/>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row>
    <row r="23" spans="1:90" s="82" customFormat="1" ht="18.75" customHeight="1">
      <c r="A23" s="75"/>
      <c r="B23" s="76" t="s">
        <v>289</v>
      </c>
      <c r="C23" s="77" t="s">
        <v>290</v>
      </c>
      <c r="D23" s="77" t="s">
        <v>291</v>
      </c>
      <c r="E23" s="76" t="s">
        <v>292</v>
      </c>
      <c r="F23" s="78" t="s">
        <v>222</v>
      </c>
      <c r="G23" s="79"/>
      <c r="H23" s="80"/>
      <c r="I23" s="80" t="s">
        <v>91</v>
      </c>
      <c r="J23" s="80" t="s">
        <v>91</v>
      </c>
      <c r="K23" s="81" t="s">
        <v>91</v>
      </c>
      <c r="L23" s="81"/>
      <c r="M23" s="81"/>
      <c r="N23" s="81" t="s">
        <v>91</v>
      </c>
      <c r="O23" s="81"/>
      <c r="P23" s="81" t="s">
        <v>91</v>
      </c>
      <c r="Q23" s="81" t="s">
        <v>91</v>
      </c>
      <c r="R23" s="81"/>
      <c r="S23" s="82" t="s">
        <v>321</v>
      </c>
      <c r="T23" s="83"/>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row>
    <row r="24" spans="1:90" s="82" customFormat="1" ht="18.75" customHeight="1">
      <c r="A24" s="75"/>
      <c r="B24" s="76" t="s">
        <v>293</v>
      </c>
      <c r="C24" s="77" t="s">
        <v>294</v>
      </c>
      <c r="D24" s="77" t="s">
        <v>295</v>
      </c>
      <c r="E24" s="76" t="s">
        <v>296</v>
      </c>
      <c r="F24" s="78" t="s">
        <v>222</v>
      </c>
      <c r="G24" s="79"/>
      <c r="H24" s="80"/>
      <c r="I24" s="80"/>
      <c r="J24" s="80" t="s">
        <v>91</v>
      </c>
      <c r="K24" s="81"/>
      <c r="L24" s="81"/>
      <c r="M24" s="81"/>
      <c r="N24" s="81"/>
      <c r="O24" s="81"/>
      <c r="P24" s="81"/>
      <c r="Q24" s="81"/>
      <c r="R24" s="81"/>
      <c r="T24" s="83"/>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row>
    <row r="25" spans="1:90" s="82" customFormat="1" ht="18.75" customHeight="1">
      <c r="A25" s="75"/>
      <c r="B25" s="76" t="s">
        <v>297</v>
      </c>
      <c r="C25" s="77" t="s">
        <v>232</v>
      </c>
      <c r="D25" s="77" t="s">
        <v>298</v>
      </c>
      <c r="E25" s="76" t="s">
        <v>299</v>
      </c>
      <c r="F25" s="78" t="s">
        <v>222</v>
      </c>
      <c r="G25" s="79">
        <v>12</v>
      </c>
      <c r="H25" s="80"/>
      <c r="I25" s="80"/>
      <c r="J25" s="80"/>
      <c r="K25" s="81"/>
      <c r="L25" s="81"/>
      <c r="M25" s="81"/>
      <c r="N25" s="81"/>
      <c r="O25" s="81"/>
      <c r="P25" s="81" t="s">
        <v>91</v>
      </c>
      <c r="Q25" s="81" t="s">
        <v>91</v>
      </c>
      <c r="R25" s="81"/>
      <c r="T25" s="83"/>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row>
    <row r="26" spans="1:90" s="82" customFormat="1" ht="18.75" customHeight="1">
      <c r="A26" s="75"/>
      <c r="B26" s="76" t="s">
        <v>300</v>
      </c>
      <c r="C26" s="77" t="s">
        <v>301</v>
      </c>
      <c r="D26" s="77" t="s">
        <v>302</v>
      </c>
      <c r="E26" s="76" t="s">
        <v>303</v>
      </c>
      <c r="F26" s="78" t="s">
        <v>222</v>
      </c>
      <c r="G26" s="79">
        <v>205</v>
      </c>
      <c r="H26" s="81"/>
      <c r="I26" s="81"/>
      <c r="J26" s="81"/>
      <c r="K26" s="81"/>
      <c r="L26" s="81"/>
      <c r="M26" s="81"/>
      <c r="N26" s="81"/>
      <c r="O26" s="81"/>
      <c r="P26" s="81"/>
      <c r="Q26" s="81"/>
      <c r="R26" s="81"/>
      <c r="T26" s="83"/>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row>
    <row r="27" spans="1:90" s="82" customFormat="1" ht="18.75" customHeight="1">
      <c r="A27" s="75"/>
      <c r="B27" s="76" t="s">
        <v>304</v>
      </c>
      <c r="C27" s="77" t="s">
        <v>305</v>
      </c>
      <c r="D27" s="77" t="s">
        <v>306</v>
      </c>
      <c r="E27" s="76" t="s">
        <v>307</v>
      </c>
      <c r="F27" s="78" t="s">
        <v>222</v>
      </c>
      <c r="G27" s="79">
        <v>19</v>
      </c>
      <c r="H27" s="81"/>
      <c r="I27" s="81"/>
      <c r="J27" s="81"/>
      <c r="K27" s="81"/>
      <c r="L27" s="81"/>
      <c r="M27" s="81"/>
      <c r="N27" s="81"/>
      <c r="O27" s="81"/>
      <c r="P27" s="81"/>
      <c r="Q27" s="81"/>
      <c r="R27" s="81"/>
      <c r="T27" s="83"/>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row>
    <row r="28" spans="1:90" s="87" customFormat="1">
      <c r="A28" s="85"/>
      <c r="B28" s="86"/>
      <c r="F28" s="85"/>
      <c r="G28" s="86"/>
      <c r="H28" s="86"/>
      <c r="I28" s="86"/>
      <c r="J28" s="86"/>
      <c r="K28" s="86"/>
      <c r="L28" s="86"/>
      <c r="M28" s="86"/>
      <c r="N28" s="86"/>
      <c r="O28" s="86"/>
      <c r="P28" s="86"/>
      <c r="Q28" s="86"/>
      <c r="R28" s="86"/>
    </row>
    <row r="29" spans="1:90" s="87" customFormat="1">
      <c r="A29" s="85"/>
      <c r="B29" s="86"/>
      <c r="F29" s="85"/>
      <c r="G29" s="86"/>
      <c r="H29" s="86"/>
      <c r="I29" s="86"/>
      <c r="J29" s="86"/>
      <c r="K29" s="86"/>
      <c r="L29" s="86"/>
      <c r="M29" s="86"/>
      <c r="N29" s="86"/>
      <c r="O29" s="86"/>
      <c r="P29" s="86"/>
      <c r="Q29" s="86"/>
      <c r="R29" s="86"/>
    </row>
    <row r="30" spans="1:90" s="87" customFormat="1">
      <c r="A30" s="85"/>
      <c r="B30" s="86"/>
      <c r="F30" s="85"/>
      <c r="G30" s="86"/>
      <c r="H30" s="86"/>
      <c r="I30" s="86"/>
      <c r="J30" s="86"/>
      <c r="K30" s="86"/>
      <c r="L30" s="86"/>
      <c r="M30" s="86"/>
      <c r="N30" s="86"/>
      <c r="O30" s="86"/>
      <c r="P30" s="86"/>
      <c r="Q30" s="86"/>
      <c r="R30" s="86"/>
    </row>
    <row r="31" spans="1:90" s="87" customFormat="1">
      <c r="A31" s="85"/>
      <c r="B31" s="86"/>
      <c r="F31" s="85"/>
      <c r="G31" s="86"/>
      <c r="H31" s="86"/>
      <c r="I31" s="86"/>
      <c r="J31" s="86"/>
      <c r="K31" s="86"/>
      <c r="L31" s="86"/>
      <c r="M31" s="86"/>
      <c r="N31" s="86"/>
      <c r="O31" s="86"/>
      <c r="P31" s="86"/>
      <c r="Q31" s="86"/>
      <c r="R31" s="86"/>
    </row>
    <row r="32" spans="1:90" s="87" customFormat="1">
      <c r="A32" s="85"/>
      <c r="B32" s="86"/>
      <c r="F32" s="85"/>
      <c r="G32" s="86"/>
      <c r="H32" s="86"/>
      <c r="I32" s="86"/>
      <c r="J32" s="86"/>
      <c r="K32" s="86"/>
      <c r="L32" s="86"/>
      <c r="M32" s="86"/>
      <c r="N32" s="86"/>
      <c r="O32" s="86"/>
      <c r="P32" s="86"/>
      <c r="Q32" s="86"/>
      <c r="R32" s="86"/>
    </row>
    <row r="33" spans="1:18" s="87" customFormat="1">
      <c r="A33" s="85"/>
      <c r="B33" s="86"/>
      <c r="F33" s="85"/>
      <c r="G33" s="86"/>
      <c r="H33" s="86"/>
      <c r="I33" s="86"/>
      <c r="J33" s="86"/>
      <c r="K33" s="86"/>
      <c r="L33" s="86"/>
      <c r="M33" s="86"/>
      <c r="N33" s="86"/>
      <c r="O33" s="86"/>
      <c r="P33" s="86"/>
      <c r="Q33" s="86"/>
      <c r="R33" s="86"/>
    </row>
    <row r="34" spans="1:18" s="87" customFormat="1">
      <c r="A34" s="85"/>
      <c r="B34" s="86"/>
      <c r="F34" s="85"/>
      <c r="G34" s="86"/>
      <c r="H34" s="86"/>
      <c r="I34" s="86"/>
      <c r="J34" s="86"/>
      <c r="K34" s="86"/>
      <c r="L34" s="86"/>
      <c r="M34" s="86"/>
      <c r="N34" s="86"/>
      <c r="O34" s="86"/>
      <c r="P34" s="86"/>
      <c r="Q34" s="86"/>
      <c r="R34" s="86"/>
    </row>
    <row r="35" spans="1:18" s="87" customFormat="1">
      <c r="A35" s="85"/>
      <c r="B35" s="86"/>
      <c r="F35" s="85"/>
      <c r="G35" s="86"/>
      <c r="H35" s="86"/>
      <c r="I35" s="86"/>
      <c r="J35" s="86"/>
      <c r="K35" s="86"/>
      <c r="L35" s="86"/>
      <c r="M35" s="86"/>
      <c r="N35" s="86"/>
      <c r="O35" s="86"/>
      <c r="P35" s="86"/>
      <c r="Q35" s="86"/>
      <c r="R35" s="86"/>
    </row>
    <row r="36" spans="1:18" s="87" customFormat="1">
      <c r="A36" s="85"/>
      <c r="B36" s="86"/>
      <c r="F36" s="85"/>
      <c r="G36" s="86"/>
      <c r="H36" s="86"/>
      <c r="I36" s="86"/>
      <c r="J36" s="86"/>
      <c r="K36" s="86"/>
      <c r="L36" s="86"/>
      <c r="M36" s="86"/>
      <c r="N36" s="86"/>
      <c r="O36" s="86"/>
      <c r="P36" s="86"/>
      <c r="Q36" s="86"/>
      <c r="R36" s="86"/>
    </row>
    <row r="37" spans="1:18" s="87" customFormat="1">
      <c r="A37" s="85"/>
      <c r="B37" s="86"/>
      <c r="F37" s="85"/>
      <c r="G37" s="86"/>
      <c r="H37" s="86"/>
      <c r="I37" s="86"/>
      <c r="J37" s="86"/>
      <c r="K37" s="86"/>
      <c r="L37" s="86"/>
      <c r="M37" s="86"/>
      <c r="N37" s="86"/>
      <c r="O37" s="86"/>
      <c r="P37" s="86"/>
      <c r="Q37" s="86"/>
      <c r="R37" s="86"/>
    </row>
    <row r="38" spans="1:18" s="87" customFormat="1">
      <c r="A38" s="85"/>
      <c r="B38" s="86"/>
      <c r="F38" s="85"/>
      <c r="G38" s="86"/>
      <c r="H38" s="86"/>
      <c r="I38" s="86"/>
      <c r="J38" s="86"/>
      <c r="K38" s="86"/>
      <c r="L38" s="86"/>
      <c r="M38" s="86"/>
      <c r="N38" s="86"/>
      <c r="O38" s="86"/>
      <c r="P38" s="86"/>
      <c r="Q38" s="86"/>
      <c r="R38" s="86"/>
    </row>
    <row r="39" spans="1:18" s="87" customFormat="1">
      <c r="A39" s="85"/>
      <c r="B39" s="86"/>
      <c r="F39" s="85"/>
      <c r="G39" s="86"/>
      <c r="H39" s="86"/>
      <c r="I39" s="86"/>
      <c r="J39" s="86"/>
      <c r="K39" s="86"/>
      <c r="L39" s="86"/>
      <c r="M39" s="86"/>
      <c r="N39" s="86"/>
      <c r="O39" s="86"/>
      <c r="P39" s="86"/>
      <c r="Q39" s="86"/>
      <c r="R39" s="86"/>
    </row>
    <row r="40" spans="1:18" s="87" customFormat="1">
      <c r="A40" s="85"/>
      <c r="B40" s="86"/>
      <c r="F40" s="85"/>
      <c r="G40" s="86"/>
      <c r="H40" s="86"/>
      <c r="I40" s="86"/>
      <c r="J40" s="86"/>
      <c r="K40" s="86"/>
      <c r="L40" s="86"/>
      <c r="M40" s="86"/>
      <c r="N40" s="86"/>
      <c r="O40" s="86"/>
      <c r="P40" s="86"/>
      <c r="Q40" s="86"/>
      <c r="R40" s="86"/>
    </row>
    <row r="41" spans="1:18" s="87" customFormat="1">
      <c r="A41" s="85"/>
      <c r="B41" s="86"/>
      <c r="F41" s="85"/>
      <c r="G41" s="86"/>
      <c r="H41" s="86"/>
      <c r="I41" s="86"/>
      <c r="J41" s="86"/>
      <c r="K41" s="86"/>
      <c r="L41" s="86"/>
      <c r="M41" s="86"/>
      <c r="N41" s="86"/>
      <c r="O41" s="86"/>
      <c r="P41" s="86"/>
      <c r="Q41" s="86"/>
      <c r="R41" s="86"/>
    </row>
    <row r="42" spans="1:18" s="87" customFormat="1">
      <c r="A42" s="85"/>
      <c r="B42" s="86"/>
      <c r="F42" s="85"/>
      <c r="G42" s="86"/>
      <c r="H42" s="86"/>
      <c r="I42" s="86"/>
      <c r="J42" s="86"/>
      <c r="K42" s="86"/>
      <c r="L42" s="86"/>
      <c r="M42" s="86"/>
      <c r="N42" s="86"/>
      <c r="O42" s="86"/>
      <c r="P42" s="86"/>
      <c r="Q42" s="86"/>
      <c r="R42" s="86"/>
    </row>
    <row r="43" spans="1:18" s="87" customFormat="1">
      <c r="A43" s="85"/>
      <c r="B43" s="86"/>
      <c r="F43" s="85"/>
      <c r="G43" s="86"/>
      <c r="H43" s="86"/>
      <c r="I43" s="86"/>
      <c r="J43" s="86"/>
      <c r="K43" s="86"/>
      <c r="L43" s="86"/>
      <c r="M43" s="86"/>
      <c r="N43" s="86"/>
      <c r="O43" s="86"/>
      <c r="P43" s="86"/>
      <c r="Q43" s="86"/>
      <c r="R43" s="86"/>
    </row>
    <row r="44" spans="1:18" s="87" customFormat="1">
      <c r="A44" s="85"/>
      <c r="B44" s="86"/>
      <c r="F44" s="85"/>
      <c r="G44" s="86"/>
      <c r="H44" s="86"/>
      <c r="I44" s="86"/>
      <c r="J44" s="86"/>
      <c r="K44" s="86"/>
      <c r="L44" s="86"/>
      <c r="M44" s="86"/>
      <c r="N44" s="86"/>
      <c r="O44" s="86"/>
      <c r="P44" s="86"/>
      <c r="Q44" s="86"/>
      <c r="R44" s="86"/>
    </row>
    <row r="45" spans="1:18" s="87" customFormat="1">
      <c r="A45" s="85"/>
      <c r="B45" s="86"/>
      <c r="F45" s="85"/>
      <c r="G45" s="86"/>
      <c r="H45" s="86"/>
      <c r="I45" s="86"/>
      <c r="J45" s="86"/>
      <c r="K45" s="86"/>
      <c r="L45" s="86"/>
      <c r="M45" s="86"/>
      <c r="N45" s="86"/>
      <c r="O45" s="86"/>
      <c r="P45" s="86"/>
      <c r="Q45" s="86"/>
      <c r="R45" s="86"/>
    </row>
    <row r="46" spans="1:18" s="87" customFormat="1">
      <c r="A46" s="85"/>
      <c r="B46" s="86"/>
      <c r="F46" s="85"/>
      <c r="G46" s="86"/>
      <c r="H46" s="86"/>
      <c r="I46" s="86"/>
      <c r="J46" s="86"/>
      <c r="K46" s="86"/>
      <c r="L46" s="86"/>
      <c r="M46" s="86"/>
      <c r="N46" s="86"/>
      <c r="O46" s="86"/>
      <c r="P46" s="86"/>
      <c r="Q46" s="86"/>
      <c r="R46" s="86"/>
    </row>
    <row r="47" spans="1:18" s="87" customFormat="1">
      <c r="A47" s="85"/>
      <c r="B47" s="86"/>
      <c r="F47" s="85"/>
      <c r="G47" s="86"/>
      <c r="H47" s="86"/>
      <c r="I47" s="86"/>
      <c r="J47" s="86"/>
      <c r="K47" s="86"/>
      <c r="L47" s="86"/>
      <c r="M47" s="86"/>
      <c r="N47" s="86"/>
      <c r="O47" s="86"/>
      <c r="P47" s="86"/>
      <c r="Q47" s="86"/>
      <c r="R47" s="86"/>
    </row>
    <row r="48" spans="1:18" s="87" customFormat="1">
      <c r="A48" s="85"/>
      <c r="B48" s="86"/>
      <c r="F48" s="85"/>
      <c r="G48" s="86"/>
      <c r="H48" s="86"/>
      <c r="I48" s="86"/>
      <c r="J48" s="86"/>
      <c r="K48" s="86"/>
      <c r="L48" s="86"/>
      <c r="M48" s="86"/>
      <c r="N48" s="86"/>
      <c r="O48" s="86"/>
      <c r="P48" s="86"/>
      <c r="Q48" s="86"/>
      <c r="R48" s="86"/>
    </row>
    <row r="49" spans="1:18" s="87" customFormat="1">
      <c r="A49" s="85"/>
      <c r="B49" s="86"/>
      <c r="F49" s="85"/>
      <c r="G49" s="86"/>
      <c r="H49" s="86"/>
      <c r="I49" s="86"/>
      <c r="J49" s="86"/>
      <c r="K49" s="86"/>
      <c r="L49" s="86"/>
      <c r="M49" s="86"/>
      <c r="N49" s="86"/>
      <c r="O49" s="86"/>
      <c r="P49" s="86"/>
      <c r="Q49" s="86"/>
      <c r="R49" s="86"/>
    </row>
    <row r="50" spans="1:18" s="87" customFormat="1">
      <c r="A50" s="85"/>
      <c r="B50" s="86"/>
      <c r="F50" s="85"/>
      <c r="G50" s="86"/>
      <c r="H50" s="86"/>
      <c r="I50" s="86"/>
      <c r="J50" s="86"/>
      <c r="K50" s="86"/>
      <c r="L50" s="86"/>
      <c r="M50" s="86"/>
      <c r="N50" s="86"/>
      <c r="O50" s="86"/>
      <c r="P50" s="86"/>
      <c r="Q50" s="86"/>
      <c r="R50" s="86"/>
    </row>
    <row r="51" spans="1:18" s="87" customFormat="1">
      <c r="A51" s="85"/>
      <c r="B51" s="86"/>
      <c r="F51" s="85"/>
      <c r="G51" s="86"/>
      <c r="H51" s="86"/>
      <c r="I51" s="86"/>
      <c r="J51" s="86"/>
      <c r="K51" s="86"/>
      <c r="L51" s="86"/>
      <c r="M51" s="86"/>
      <c r="N51" s="86"/>
      <c r="O51" s="86"/>
      <c r="P51" s="86"/>
      <c r="Q51" s="86"/>
      <c r="R51" s="86"/>
    </row>
    <row r="52" spans="1:18" s="87" customFormat="1">
      <c r="A52" s="85"/>
      <c r="B52" s="86"/>
      <c r="F52" s="85"/>
      <c r="G52" s="86"/>
      <c r="H52" s="86"/>
      <c r="I52" s="86"/>
      <c r="J52" s="86"/>
      <c r="K52" s="86"/>
      <c r="L52" s="86"/>
      <c r="M52" s="86"/>
      <c r="N52" s="86"/>
      <c r="O52" s="86"/>
      <c r="P52" s="86"/>
      <c r="Q52" s="86"/>
      <c r="R52" s="86"/>
    </row>
    <row r="53" spans="1:18" s="87" customFormat="1">
      <c r="A53" s="85"/>
      <c r="B53" s="86"/>
      <c r="F53" s="85"/>
      <c r="G53" s="86"/>
      <c r="H53" s="86"/>
      <c r="I53" s="86"/>
      <c r="J53" s="86"/>
      <c r="K53" s="86"/>
      <c r="L53" s="86"/>
      <c r="M53" s="86"/>
      <c r="N53" s="86"/>
      <c r="O53" s="86"/>
      <c r="P53" s="86"/>
      <c r="Q53" s="86"/>
      <c r="R53" s="86"/>
    </row>
    <row r="54" spans="1:18" s="87" customFormat="1">
      <c r="A54" s="85"/>
      <c r="B54" s="86"/>
      <c r="F54" s="85"/>
      <c r="G54" s="86"/>
      <c r="H54" s="86"/>
      <c r="I54" s="86"/>
      <c r="J54" s="86"/>
      <c r="K54" s="86"/>
      <c r="L54" s="86"/>
      <c r="M54" s="86"/>
      <c r="N54" s="86"/>
      <c r="O54" s="86"/>
      <c r="P54" s="86"/>
      <c r="Q54" s="86"/>
      <c r="R54" s="86"/>
    </row>
    <row r="55" spans="1:18" s="87" customFormat="1">
      <c r="A55" s="85"/>
      <c r="B55" s="86"/>
      <c r="F55" s="85"/>
      <c r="G55" s="86"/>
      <c r="H55" s="86"/>
      <c r="I55" s="86"/>
      <c r="J55" s="86"/>
      <c r="K55" s="86"/>
      <c r="L55" s="86"/>
      <c r="M55" s="86"/>
      <c r="N55" s="86"/>
      <c r="O55" s="86"/>
      <c r="P55" s="86"/>
      <c r="Q55" s="86"/>
      <c r="R55" s="86"/>
    </row>
    <row r="56" spans="1:18" s="87" customFormat="1">
      <c r="A56" s="85"/>
      <c r="B56" s="86"/>
      <c r="F56" s="85"/>
      <c r="G56" s="86"/>
      <c r="H56" s="86"/>
      <c r="I56" s="86"/>
      <c r="J56" s="86"/>
      <c r="K56" s="86"/>
      <c r="L56" s="86"/>
      <c r="M56" s="86"/>
      <c r="N56" s="86"/>
      <c r="O56" s="86"/>
      <c r="P56" s="86"/>
      <c r="Q56" s="86"/>
      <c r="R56" s="86"/>
    </row>
    <row r="57" spans="1:18" s="87" customFormat="1">
      <c r="A57" s="85"/>
      <c r="B57" s="86"/>
      <c r="F57" s="85"/>
      <c r="G57" s="86"/>
      <c r="H57" s="86"/>
      <c r="I57" s="86"/>
      <c r="J57" s="86"/>
      <c r="K57" s="86"/>
      <c r="L57" s="86"/>
      <c r="M57" s="86"/>
      <c r="N57" s="86"/>
      <c r="O57" s="86"/>
      <c r="P57" s="86"/>
      <c r="Q57" s="86"/>
      <c r="R57" s="86"/>
    </row>
    <row r="58" spans="1:18" s="87" customFormat="1">
      <c r="A58" s="85"/>
      <c r="B58" s="86"/>
      <c r="F58" s="85"/>
      <c r="G58" s="86"/>
      <c r="H58" s="86"/>
      <c r="I58" s="86"/>
      <c r="J58" s="86"/>
      <c r="K58" s="86"/>
      <c r="L58" s="86"/>
      <c r="M58" s="86"/>
      <c r="N58" s="86"/>
      <c r="O58" s="86"/>
      <c r="P58" s="86"/>
      <c r="Q58" s="86"/>
      <c r="R58" s="86"/>
    </row>
    <row r="59" spans="1:18" s="87" customFormat="1">
      <c r="A59" s="85"/>
      <c r="B59" s="86"/>
      <c r="F59" s="85"/>
      <c r="G59" s="86"/>
      <c r="H59" s="86"/>
      <c r="I59" s="86"/>
      <c r="J59" s="86"/>
      <c r="K59" s="86"/>
      <c r="L59" s="86"/>
      <c r="M59" s="86"/>
      <c r="N59" s="86"/>
      <c r="O59" s="86"/>
      <c r="P59" s="86"/>
      <c r="Q59" s="86"/>
      <c r="R59" s="86"/>
    </row>
    <row r="60" spans="1:18" s="87" customFormat="1">
      <c r="A60" s="85"/>
      <c r="B60" s="86"/>
      <c r="F60" s="85"/>
      <c r="G60" s="86"/>
      <c r="H60" s="86"/>
      <c r="I60" s="86"/>
      <c r="J60" s="86"/>
      <c r="K60" s="86"/>
      <c r="L60" s="86"/>
      <c r="M60" s="86"/>
      <c r="N60" s="86"/>
      <c r="O60" s="86"/>
      <c r="P60" s="86"/>
      <c r="Q60" s="86"/>
      <c r="R60" s="86"/>
    </row>
    <row r="61" spans="1:18" s="87" customFormat="1">
      <c r="A61" s="85"/>
      <c r="B61" s="86"/>
      <c r="F61" s="85"/>
      <c r="G61" s="86"/>
      <c r="H61" s="86"/>
      <c r="I61" s="86"/>
      <c r="J61" s="86"/>
      <c r="K61" s="86"/>
      <c r="L61" s="86"/>
      <c r="M61" s="86"/>
      <c r="N61" s="86"/>
      <c r="O61" s="86"/>
      <c r="P61" s="86"/>
      <c r="Q61" s="86"/>
      <c r="R61" s="86"/>
    </row>
    <row r="62" spans="1:18" s="87" customFormat="1">
      <c r="A62" s="85"/>
      <c r="B62" s="86"/>
      <c r="F62" s="85"/>
      <c r="G62" s="86"/>
      <c r="H62" s="86"/>
      <c r="I62" s="86"/>
      <c r="J62" s="86"/>
      <c r="K62" s="86"/>
      <c r="L62" s="86"/>
      <c r="M62" s="86"/>
      <c r="N62" s="86"/>
      <c r="O62" s="86"/>
      <c r="P62" s="86"/>
      <c r="Q62" s="86"/>
      <c r="R62" s="86"/>
    </row>
    <row r="63" spans="1:18" s="87" customFormat="1">
      <c r="A63" s="85"/>
      <c r="B63" s="86"/>
      <c r="F63" s="85"/>
      <c r="G63" s="86"/>
      <c r="H63" s="86"/>
      <c r="I63" s="86"/>
      <c r="J63" s="86"/>
      <c r="K63" s="86"/>
      <c r="L63" s="86"/>
      <c r="M63" s="86"/>
      <c r="N63" s="86"/>
      <c r="O63" s="86"/>
      <c r="P63" s="86"/>
      <c r="Q63" s="86"/>
      <c r="R63" s="86"/>
    </row>
    <row r="64" spans="1:18" s="87" customFormat="1">
      <c r="A64" s="85"/>
      <c r="B64" s="86"/>
      <c r="F64" s="85"/>
      <c r="G64" s="86"/>
      <c r="H64" s="86"/>
      <c r="I64" s="86"/>
      <c r="J64" s="86"/>
      <c r="K64" s="86"/>
      <c r="L64" s="86"/>
      <c r="M64" s="86"/>
      <c r="N64" s="86"/>
      <c r="O64" s="86"/>
      <c r="P64" s="86"/>
      <c r="Q64" s="86"/>
      <c r="R64" s="86"/>
    </row>
    <row r="65" spans="1:18" s="87" customFormat="1">
      <c r="A65" s="85"/>
      <c r="B65" s="86"/>
      <c r="F65" s="85"/>
      <c r="G65" s="86"/>
      <c r="H65" s="86"/>
      <c r="I65" s="86"/>
      <c r="J65" s="86"/>
      <c r="K65" s="86"/>
      <c r="L65" s="86"/>
      <c r="M65" s="86"/>
      <c r="N65" s="86"/>
      <c r="O65" s="86"/>
      <c r="P65" s="86"/>
      <c r="Q65" s="86"/>
      <c r="R65" s="86"/>
    </row>
    <row r="66" spans="1:18" s="87" customFormat="1">
      <c r="A66" s="85"/>
      <c r="B66" s="86"/>
      <c r="F66" s="85"/>
      <c r="G66" s="86"/>
      <c r="H66" s="86"/>
      <c r="I66" s="86"/>
      <c r="J66" s="86"/>
      <c r="K66" s="86"/>
      <c r="L66" s="86"/>
      <c r="M66" s="86"/>
      <c r="N66" s="86"/>
      <c r="O66" s="86"/>
      <c r="P66" s="86"/>
      <c r="Q66" s="86"/>
      <c r="R66" s="86"/>
    </row>
    <row r="67" spans="1:18" s="87" customFormat="1">
      <c r="A67" s="85"/>
      <c r="B67" s="86"/>
      <c r="F67" s="85"/>
      <c r="G67" s="86"/>
      <c r="H67" s="86"/>
      <c r="I67" s="86"/>
      <c r="J67" s="86"/>
      <c r="K67" s="86"/>
      <c r="L67" s="86"/>
      <c r="M67" s="86"/>
      <c r="N67" s="86"/>
      <c r="O67" s="86"/>
      <c r="P67" s="86"/>
      <c r="Q67" s="86"/>
      <c r="R67" s="86"/>
    </row>
    <row r="68" spans="1:18" s="87" customFormat="1">
      <c r="A68" s="85"/>
      <c r="B68" s="86"/>
      <c r="F68" s="85"/>
      <c r="G68" s="86"/>
      <c r="H68" s="86"/>
      <c r="I68" s="86"/>
      <c r="J68" s="86"/>
      <c r="K68" s="86"/>
      <c r="L68" s="86"/>
      <c r="M68" s="86"/>
      <c r="N68" s="86"/>
      <c r="O68" s="86"/>
      <c r="P68" s="86"/>
      <c r="Q68" s="86"/>
      <c r="R68" s="86"/>
    </row>
    <row r="69" spans="1:18" s="87" customFormat="1">
      <c r="A69" s="85"/>
      <c r="B69" s="86"/>
      <c r="F69" s="85"/>
      <c r="G69" s="86"/>
      <c r="H69" s="86"/>
      <c r="I69" s="86"/>
      <c r="J69" s="86"/>
      <c r="K69" s="86"/>
      <c r="L69" s="86"/>
      <c r="M69" s="86"/>
      <c r="N69" s="86"/>
      <c r="O69" s="86"/>
      <c r="P69" s="86"/>
      <c r="Q69" s="86"/>
      <c r="R69" s="86"/>
    </row>
    <row r="70" spans="1:18" s="87" customFormat="1">
      <c r="A70" s="85"/>
      <c r="B70" s="86"/>
      <c r="F70" s="85"/>
      <c r="G70" s="86"/>
      <c r="H70" s="86"/>
      <c r="I70" s="86"/>
      <c r="J70" s="86"/>
      <c r="K70" s="86"/>
      <c r="L70" s="86"/>
      <c r="M70" s="86"/>
      <c r="N70" s="86"/>
      <c r="O70" s="86"/>
      <c r="P70" s="86"/>
      <c r="Q70" s="86"/>
      <c r="R70" s="86"/>
    </row>
    <row r="71" spans="1:18" s="87" customFormat="1">
      <c r="A71" s="85"/>
      <c r="B71" s="86"/>
      <c r="F71" s="85"/>
      <c r="G71" s="86"/>
      <c r="H71" s="86"/>
      <c r="I71" s="86"/>
      <c r="J71" s="86"/>
      <c r="K71" s="86"/>
      <c r="L71" s="86"/>
      <c r="M71" s="86"/>
      <c r="N71" s="86"/>
      <c r="O71" s="86"/>
      <c r="P71" s="86"/>
      <c r="Q71" s="86"/>
      <c r="R71" s="86"/>
    </row>
    <row r="72" spans="1:18" s="87" customFormat="1">
      <c r="A72" s="85"/>
      <c r="B72" s="86"/>
      <c r="F72" s="85"/>
      <c r="G72" s="86"/>
      <c r="H72" s="86"/>
      <c r="I72" s="86"/>
      <c r="J72" s="86"/>
      <c r="K72" s="86"/>
      <c r="L72" s="86"/>
      <c r="M72" s="86"/>
      <c r="N72" s="86"/>
      <c r="O72" s="86"/>
      <c r="P72" s="86"/>
      <c r="Q72" s="86"/>
      <c r="R72" s="86"/>
    </row>
    <row r="73" spans="1:18" s="87" customFormat="1">
      <c r="A73" s="85"/>
      <c r="B73" s="86"/>
      <c r="F73" s="85"/>
      <c r="G73" s="86"/>
      <c r="H73" s="86"/>
      <c r="I73" s="86"/>
      <c r="J73" s="86"/>
      <c r="K73" s="86"/>
      <c r="L73" s="86"/>
      <c r="M73" s="86"/>
      <c r="N73" s="86"/>
      <c r="O73" s="86"/>
      <c r="P73" s="86"/>
      <c r="Q73" s="86"/>
      <c r="R73" s="86"/>
    </row>
    <row r="74" spans="1:18" s="87" customFormat="1">
      <c r="A74" s="85"/>
      <c r="B74" s="86"/>
      <c r="F74" s="85"/>
      <c r="G74" s="86"/>
      <c r="H74" s="86"/>
      <c r="I74" s="86"/>
      <c r="J74" s="86"/>
      <c r="K74" s="86"/>
      <c r="L74" s="86"/>
      <c r="M74" s="86"/>
      <c r="N74" s="86"/>
      <c r="O74" s="86"/>
      <c r="P74" s="86"/>
      <c r="Q74" s="86"/>
      <c r="R74" s="86"/>
    </row>
    <row r="75" spans="1:18" s="87" customFormat="1">
      <c r="A75" s="85"/>
      <c r="B75" s="86"/>
      <c r="F75" s="85"/>
      <c r="G75" s="86"/>
      <c r="H75" s="86"/>
      <c r="I75" s="86"/>
      <c r="J75" s="86"/>
      <c r="K75" s="86"/>
      <c r="L75" s="86"/>
      <c r="M75" s="86"/>
      <c r="N75" s="86"/>
      <c r="O75" s="86"/>
      <c r="P75" s="86"/>
      <c r="Q75" s="86"/>
      <c r="R75" s="86"/>
    </row>
    <row r="76" spans="1:18" s="87" customFormat="1">
      <c r="A76" s="85"/>
      <c r="B76" s="86"/>
      <c r="F76" s="85"/>
      <c r="G76" s="86"/>
      <c r="H76" s="86"/>
      <c r="I76" s="86"/>
      <c r="J76" s="86"/>
      <c r="K76" s="86"/>
      <c r="L76" s="86"/>
      <c r="M76" s="86"/>
      <c r="N76" s="86"/>
      <c r="O76" s="86"/>
      <c r="P76" s="86"/>
      <c r="Q76" s="86"/>
      <c r="R76" s="86"/>
    </row>
    <row r="77" spans="1:18" s="87" customFormat="1">
      <c r="A77" s="85"/>
      <c r="B77" s="86"/>
      <c r="F77" s="85"/>
      <c r="G77" s="86"/>
      <c r="H77" s="86"/>
      <c r="I77" s="86"/>
      <c r="J77" s="86"/>
      <c r="K77" s="86"/>
      <c r="L77" s="86"/>
      <c r="M77" s="86"/>
      <c r="N77" s="86"/>
      <c r="O77" s="86"/>
      <c r="P77" s="86"/>
      <c r="Q77" s="86"/>
      <c r="R77" s="86"/>
    </row>
    <row r="78" spans="1:18" s="87" customFormat="1">
      <c r="A78" s="85"/>
      <c r="B78" s="86"/>
      <c r="F78" s="85"/>
      <c r="G78" s="86"/>
      <c r="H78" s="86"/>
      <c r="I78" s="86"/>
      <c r="J78" s="86"/>
      <c r="K78" s="86"/>
      <c r="L78" s="86"/>
      <c r="M78" s="86"/>
      <c r="N78" s="86"/>
      <c r="O78" s="86"/>
      <c r="P78" s="86"/>
      <c r="Q78" s="86"/>
      <c r="R78" s="86"/>
    </row>
    <row r="79" spans="1:18" s="87" customFormat="1">
      <c r="A79" s="85"/>
      <c r="B79" s="86"/>
      <c r="F79" s="85"/>
      <c r="G79" s="86"/>
      <c r="H79" s="86"/>
      <c r="I79" s="86"/>
      <c r="J79" s="86"/>
      <c r="K79" s="86"/>
      <c r="L79" s="86"/>
      <c r="M79" s="86"/>
      <c r="N79" s="86"/>
      <c r="O79" s="86"/>
      <c r="P79" s="86"/>
      <c r="Q79" s="86"/>
      <c r="R79" s="86"/>
    </row>
    <row r="80" spans="1:18" s="87" customFormat="1">
      <c r="A80" s="85"/>
      <c r="B80" s="86"/>
      <c r="F80" s="85"/>
      <c r="G80" s="86"/>
      <c r="H80" s="86"/>
      <c r="I80" s="86"/>
      <c r="J80" s="86"/>
      <c r="K80" s="86"/>
      <c r="L80" s="86"/>
      <c r="M80" s="86"/>
      <c r="N80" s="86"/>
      <c r="O80" s="86"/>
      <c r="P80" s="86"/>
      <c r="Q80" s="86"/>
      <c r="R80" s="86"/>
    </row>
    <row r="81" spans="1:18" s="87" customFormat="1">
      <c r="A81" s="85"/>
      <c r="B81" s="86"/>
      <c r="F81" s="85"/>
      <c r="G81" s="86"/>
      <c r="H81" s="86"/>
      <c r="I81" s="86"/>
      <c r="J81" s="86"/>
      <c r="K81" s="86"/>
      <c r="L81" s="86"/>
      <c r="M81" s="86"/>
      <c r="N81" s="86"/>
      <c r="O81" s="86"/>
      <c r="P81" s="86"/>
      <c r="Q81" s="86"/>
      <c r="R81" s="86"/>
    </row>
    <row r="82" spans="1:18" s="87" customFormat="1">
      <c r="A82" s="85"/>
      <c r="B82" s="86"/>
      <c r="F82" s="85"/>
      <c r="G82" s="86"/>
      <c r="H82" s="86"/>
      <c r="I82" s="86"/>
      <c r="J82" s="86"/>
      <c r="K82" s="86"/>
      <c r="L82" s="86"/>
      <c r="M82" s="86"/>
      <c r="N82" s="86"/>
      <c r="O82" s="86"/>
      <c r="P82" s="86"/>
      <c r="Q82" s="86"/>
      <c r="R82" s="86"/>
    </row>
    <row r="83" spans="1:18" s="87" customFormat="1">
      <c r="A83" s="85"/>
      <c r="B83" s="86"/>
      <c r="F83" s="85"/>
      <c r="G83" s="86"/>
      <c r="H83" s="86"/>
      <c r="I83" s="86"/>
      <c r="J83" s="86"/>
      <c r="K83" s="86"/>
      <c r="L83" s="86"/>
      <c r="M83" s="86"/>
      <c r="N83" s="86"/>
      <c r="O83" s="86"/>
      <c r="P83" s="86"/>
      <c r="Q83" s="86"/>
      <c r="R83" s="86"/>
    </row>
    <row r="84" spans="1:18" s="87" customFormat="1">
      <c r="A84" s="85"/>
      <c r="B84" s="86"/>
      <c r="F84" s="85"/>
      <c r="G84" s="86"/>
      <c r="H84" s="86"/>
      <c r="I84" s="86"/>
      <c r="J84" s="86"/>
      <c r="K84" s="86"/>
      <c r="L84" s="86"/>
      <c r="M84" s="86"/>
      <c r="N84" s="86"/>
      <c r="O84" s="86"/>
      <c r="P84" s="86"/>
      <c r="Q84" s="86"/>
      <c r="R84" s="86"/>
    </row>
    <row r="85" spans="1:18" s="87" customFormat="1">
      <c r="A85" s="85"/>
      <c r="B85" s="86"/>
      <c r="F85" s="85"/>
      <c r="G85" s="86"/>
      <c r="H85" s="86"/>
      <c r="I85" s="86"/>
      <c r="J85" s="86"/>
      <c r="K85" s="86"/>
      <c r="L85" s="86"/>
      <c r="M85" s="86"/>
      <c r="N85" s="86"/>
      <c r="O85" s="86"/>
      <c r="P85" s="86"/>
      <c r="Q85" s="86"/>
      <c r="R85" s="86"/>
    </row>
    <row r="86" spans="1:18" s="87" customFormat="1">
      <c r="A86" s="85"/>
      <c r="B86" s="86"/>
      <c r="F86" s="85"/>
      <c r="G86" s="86"/>
      <c r="H86" s="86"/>
      <c r="I86" s="86"/>
      <c r="J86" s="86"/>
      <c r="K86" s="86"/>
      <c r="L86" s="86"/>
      <c r="M86" s="86"/>
      <c r="N86" s="86"/>
      <c r="O86" s="86"/>
      <c r="P86" s="86"/>
      <c r="Q86" s="86"/>
      <c r="R86" s="86"/>
    </row>
    <row r="87" spans="1:18" s="87" customFormat="1">
      <c r="A87" s="85"/>
      <c r="B87" s="86"/>
      <c r="F87" s="85"/>
      <c r="G87" s="86"/>
      <c r="H87" s="86"/>
      <c r="I87" s="86"/>
      <c r="J87" s="86"/>
      <c r="K87" s="86"/>
      <c r="L87" s="86"/>
      <c r="M87" s="86"/>
      <c r="N87" s="86"/>
      <c r="O87" s="86"/>
      <c r="P87" s="86"/>
      <c r="Q87" s="86"/>
      <c r="R87" s="86"/>
    </row>
    <row r="88" spans="1:18" s="87" customFormat="1">
      <c r="A88" s="85"/>
      <c r="B88" s="86"/>
      <c r="F88" s="85"/>
      <c r="G88" s="86"/>
      <c r="H88" s="86"/>
      <c r="I88" s="86"/>
      <c r="J88" s="86"/>
      <c r="K88" s="86"/>
      <c r="L88" s="86"/>
      <c r="M88" s="86"/>
      <c r="N88" s="86"/>
      <c r="O88" s="86"/>
      <c r="P88" s="86"/>
      <c r="Q88" s="86"/>
      <c r="R88" s="86"/>
    </row>
    <row r="89" spans="1:18" s="87" customFormat="1">
      <c r="A89" s="85"/>
      <c r="B89" s="86"/>
      <c r="F89" s="85"/>
      <c r="G89" s="86"/>
      <c r="H89" s="86"/>
      <c r="I89" s="86"/>
      <c r="J89" s="86"/>
      <c r="K89" s="86"/>
      <c r="L89" s="86"/>
      <c r="M89" s="86"/>
      <c r="N89" s="86"/>
      <c r="O89" s="86"/>
      <c r="P89" s="86"/>
      <c r="Q89" s="86"/>
      <c r="R89" s="86"/>
    </row>
    <row r="90" spans="1:18" s="87" customFormat="1">
      <c r="A90" s="85"/>
      <c r="B90" s="86"/>
      <c r="F90" s="85"/>
      <c r="G90" s="86"/>
      <c r="H90" s="86"/>
      <c r="I90" s="86"/>
      <c r="J90" s="86"/>
      <c r="K90" s="86"/>
      <c r="L90" s="86"/>
      <c r="M90" s="86"/>
      <c r="N90" s="86"/>
      <c r="O90" s="86"/>
      <c r="P90" s="86"/>
      <c r="Q90" s="86"/>
      <c r="R90" s="86"/>
    </row>
    <row r="91" spans="1:18" s="87" customFormat="1">
      <c r="A91" s="85"/>
      <c r="B91" s="86"/>
      <c r="F91" s="85"/>
      <c r="G91" s="86"/>
      <c r="H91" s="86"/>
      <c r="I91" s="86"/>
      <c r="J91" s="86"/>
      <c r="K91" s="86"/>
      <c r="L91" s="86"/>
      <c r="M91" s="86"/>
      <c r="N91" s="86"/>
      <c r="O91" s="86"/>
      <c r="P91" s="86"/>
      <c r="Q91" s="86"/>
      <c r="R91" s="86"/>
    </row>
    <row r="92" spans="1:18" s="87" customFormat="1">
      <c r="A92" s="85"/>
      <c r="B92" s="86"/>
      <c r="F92" s="85"/>
      <c r="G92" s="86"/>
      <c r="H92" s="86"/>
      <c r="I92" s="86"/>
      <c r="J92" s="86"/>
      <c r="K92" s="86"/>
      <c r="L92" s="86"/>
      <c r="M92" s="86"/>
      <c r="N92" s="86"/>
      <c r="O92" s="86"/>
      <c r="P92" s="86"/>
      <c r="Q92" s="86"/>
      <c r="R92" s="86"/>
    </row>
    <row r="93" spans="1:18" s="87" customFormat="1">
      <c r="A93" s="85"/>
      <c r="B93" s="86"/>
      <c r="F93" s="85"/>
      <c r="G93" s="86"/>
      <c r="H93" s="86"/>
      <c r="I93" s="86"/>
      <c r="J93" s="86"/>
      <c r="K93" s="86"/>
      <c r="L93" s="86"/>
      <c r="M93" s="86"/>
      <c r="N93" s="86"/>
      <c r="O93" s="86"/>
      <c r="P93" s="86"/>
      <c r="Q93" s="86"/>
      <c r="R93" s="86"/>
    </row>
    <row r="94" spans="1:18" s="87" customFormat="1">
      <c r="A94" s="85"/>
      <c r="B94" s="86"/>
      <c r="F94" s="85"/>
      <c r="G94" s="86"/>
      <c r="H94" s="86"/>
      <c r="I94" s="86"/>
      <c r="J94" s="86"/>
      <c r="K94" s="86"/>
      <c r="L94" s="86"/>
      <c r="M94" s="86"/>
      <c r="N94" s="86"/>
      <c r="O94" s="86"/>
      <c r="P94" s="86"/>
      <c r="Q94" s="86"/>
      <c r="R94" s="86"/>
    </row>
    <row r="95" spans="1:18" s="87" customFormat="1">
      <c r="A95" s="85"/>
      <c r="B95" s="86"/>
      <c r="F95" s="85"/>
      <c r="G95" s="86"/>
      <c r="H95" s="86"/>
      <c r="I95" s="86"/>
      <c r="J95" s="86"/>
      <c r="K95" s="86"/>
      <c r="L95" s="86"/>
      <c r="M95" s="86"/>
      <c r="N95" s="86"/>
      <c r="O95" s="86"/>
      <c r="P95" s="86"/>
      <c r="Q95" s="86"/>
      <c r="R95" s="86"/>
    </row>
    <row r="96" spans="1:18" s="87" customFormat="1">
      <c r="A96" s="85"/>
      <c r="B96" s="86"/>
      <c r="F96" s="85"/>
      <c r="G96" s="86"/>
      <c r="H96" s="86"/>
      <c r="I96" s="86"/>
      <c r="J96" s="86"/>
      <c r="K96" s="86"/>
      <c r="L96" s="86"/>
      <c r="M96" s="86"/>
      <c r="N96" s="86"/>
      <c r="O96" s="86"/>
      <c r="P96" s="86"/>
      <c r="Q96" s="86"/>
      <c r="R96" s="86"/>
    </row>
    <row r="97" spans="1:18" s="87" customFormat="1">
      <c r="A97" s="85"/>
      <c r="B97" s="86"/>
      <c r="F97" s="85"/>
      <c r="G97" s="86"/>
      <c r="H97" s="86"/>
      <c r="I97" s="86"/>
      <c r="J97" s="86"/>
      <c r="K97" s="86"/>
      <c r="L97" s="86"/>
      <c r="M97" s="86"/>
      <c r="N97" s="86"/>
      <c r="O97" s="86"/>
      <c r="P97" s="86"/>
      <c r="Q97" s="86"/>
      <c r="R97" s="86"/>
    </row>
    <row r="98" spans="1:18" s="87" customFormat="1">
      <c r="A98" s="85"/>
      <c r="B98" s="86"/>
      <c r="F98" s="85"/>
      <c r="G98" s="86"/>
      <c r="H98" s="86"/>
      <c r="I98" s="86"/>
      <c r="J98" s="86"/>
      <c r="K98" s="86"/>
      <c r="L98" s="86"/>
      <c r="M98" s="86"/>
      <c r="N98" s="86"/>
      <c r="O98" s="86"/>
      <c r="P98" s="86"/>
      <c r="Q98" s="86"/>
      <c r="R98" s="86"/>
    </row>
    <row r="99" spans="1:18" s="87" customFormat="1">
      <c r="A99" s="85"/>
      <c r="B99" s="86"/>
      <c r="F99" s="85"/>
      <c r="G99" s="86"/>
      <c r="H99" s="86"/>
      <c r="I99" s="86"/>
      <c r="J99" s="86"/>
      <c r="K99" s="86"/>
      <c r="L99" s="86"/>
      <c r="M99" s="86"/>
      <c r="N99" s="86"/>
      <c r="O99" s="86"/>
      <c r="P99" s="86"/>
      <c r="Q99" s="86"/>
      <c r="R99" s="86"/>
    </row>
    <row r="100" spans="1:18" s="87" customFormat="1">
      <c r="A100" s="85"/>
      <c r="B100" s="86"/>
      <c r="F100" s="85"/>
      <c r="G100" s="86"/>
      <c r="H100" s="86"/>
      <c r="I100" s="86"/>
      <c r="J100" s="86"/>
      <c r="K100" s="86"/>
      <c r="L100" s="86"/>
      <c r="M100" s="86"/>
      <c r="N100" s="86"/>
      <c r="O100" s="86"/>
      <c r="P100" s="86"/>
      <c r="Q100" s="86"/>
      <c r="R100" s="86"/>
    </row>
    <row r="101" spans="1:18" s="87" customFormat="1">
      <c r="A101" s="85"/>
      <c r="B101" s="86"/>
      <c r="F101" s="85"/>
      <c r="G101" s="86"/>
      <c r="H101" s="86"/>
      <c r="I101" s="86"/>
      <c r="J101" s="86"/>
      <c r="K101" s="86"/>
      <c r="L101" s="86"/>
      <c r="M101" s="86"/>
      <c r="N101" s="86"/>
      <c r="O101" s="86"/>
      <c r="P101" s="86"/>
      <c r="Q101" s="86"/>
      <c r="R101" s="86"/>
    </row>
    <row r="102" spans="1:18" s="87" customFormat="1">
      <c r="A102" s="85"/>
      <c r="B102" s="86"/>
      <c r="F102" s="85"/>
      <c r="G102" s="86"/>
      <c r="H102" s="86"/>
      <c r="I102" s="86"/>
      <c r="J102" s="86"/>
      <c r="K102" s="86"/>
      <c r="L102" s="86"/>
      <c r="M102" s="86"/>
      <c r="N102" s="86"/>
      <c r="O102" s="86"/>
      <c r="P102" s="86"/>
      <c r="Q102" s="86"/>
      <c r="R102" s="86"/>
    </row>
    <row r="103" spans="1:18" s="87" customFormat="1">
      <c r="A103" s="85"/>
      <c r="B103" s="86"/>
      <c r="F103" s="85"/>
      <c r="G103" s="86"/>
      <c r="H103" s="86"/>
      <c r="I103" s="86"/>
      <c r="J103" s="86"/>
      <c r="K103" s="86"/>
      <c r="L103" s="86"/>
      <c r="M103" s="86"/>
      <c r="N103" s="86"/>
      <c r="O103" s="86"/>
      <c r="P103" s="86"/>
      <c r="Q103" s="86"/>
      <c r="R103" s="86"/>
    </row>
    <row r="104" spans="1:18" s="87" customFormat="1">
      <c r="A104" s="85"/>
      <c r="B104" s="86"/>
      <c r="F104" s="85"/>
      <c r="G104" s="86"/>
      <c r="H104" s="86"/>
      <c r="I104" s="86"/>
      <c r="J104" s="86"/>
      <c r="K104" s="86"/>
      <c r="L104" s="86"/>
      <c r="M104" s="86"/>
      <c r="N104" s="86"/>
      <c r="O104" s="86"/>
      <c r="P104" s="86"/>
      <c r="Q104" s="86"/>
      <c r="R104" s="86"/>
    </row>
    <row r="105" spans="1:18" s="87" customFormat="1">
      <c r="A105" s="85"/>
      <c r="B105" s="86"/>
      <c r="F105" s="85"/>
      <c r="G105" s="86"/>
      <c r="H105" s="86"/>
      <c r="I105" s="86"/>
      <c r="J105" s="86"/>
      <c r="K105" s="86"/>
      <c r="L105" s="86"/>
      <c r="M105" s="86"/>
      <c r="N105" s="86"/>
      <c r="O105" s="86"/>
      <c r="P105" s="86"/>
      <c r="Q105" s="86"/>
      <c r="R105" s="86"/>
    </row>
    <row r="106" spans="1:18" s="87" customFormat="1">
      <c r="A106" s="85"/>
      <c r="B106" s="86"/>
      <c r="F106" s="85"/>
      <c r="G106" s="86"/>
      <c r="H106" s="86"/>
      <c r="I106" s="86"/>
      <c r="J106" s="86"/>
      <c r="K106" s="86"/>
      <c r="L106" s="86"/>
      <c r="M106" s="86"/>
      <c r="N106" s="86"/>
      <c r="O106" s="86"/>
      <c r="P106" s="86"/>
      <c r="Q106" s="86"/>
      <c r="R106" s="86"/>
    </row>
    <row r="107" spans="1:18" s="87" customFormat="1">
      <c r="A107" s="85"/>
      <c r="B107" s="86"/>
      <c r="F107" s="85"/>
      <c r="G107" s="86"/>
      <c r="H107" s="86"/>
      <c r="I107" s="86"/>
      <c r="J107" s="86"/>
      <c r="K107" s="86"/>
      <c r="L107" s="86"/>
      <c r="M107" s="86"/>
      <c r="N107" s="86"/>
      <c r="O107" s="86"/>
      <c r="P107" s="86"/>
      <c r="Q107" s="86"/>
      <c r="R107" s="86"/>
    </row>
    <row r="108" spans="1:18" s="87" customFormat="1">
      <c r="A108" s="85"/>
      <c r="B108" s="86"/>
      <c r="F108" s="85"/>
      <c r="G108" s="86"/>
      <c r="H108" s="86"/>
      <c r="I108" s="86"/>
      <c r="J108" s="86"/>
      <c r="K108" s="86"/>
      <c r="L108" s="86"/>
      <c r="M108" s="86"/>
      <c r="N108" s="86"/>
      <c r="O108" s="86"/>
      <c r="P108" s="86"/>
      <c r="Q108" s="86"/>
      <c r="R108" s="86"/>
    </row>
    <row r="109" spans="1:18" s="87" customFormat="1">
      <c r="A109" s="85"/>
      <c r="B109" s="86"/>
      <c r="F109" s="85"/>
      <c r="G109" s="86"/>
      <c r="H109" s="86"/>
      <c r="I109" s="86"/>
      <c r="J109" s="86"/>
      <c r="K109" s="86"/>
      <c r="L109" s="86"/>
      <c r="M109" s="86"/>
      <c r="N109" s="86"/>
      <c r="O109" s="86"/>
      <c r="P109" s="86"/>
      <c r="Q109" s="86"/>
      <c r="R109" s="86"/>
    </row>
    <row r="110" spans="1:18" s="87" customFormat="1">
      <c r="A110" s="85"/>
      <c r="B110" s="86"/>
      <c r="F110" s="85"/>
      <c r="G110" s="86"/>
      <c r="H110" s="86"/>
      <c r="I110" s="86"/>
      <c r="J110" s="86"/>
      <c r="K110" s="86"/>
      <c r="L110" s="86"/>
      <c r="M110" s="86"/>
      <c r="N110" s="86"/>
      <c r="O110" s="86"/>
      <c r="P110" s="86"/>
      <c r="Q110" s="86"/>
      <c r="R110" s="86"/>
    </row>
    <row r="111" spans="1:18" s="87" customFormat="1">
      <c r="A111" s="85"/>
      <c r="B111" s="86"/>
      <c r="F111" s="85"/>
      <c r="G111" s="86"/>
      <c r="H111" s="86"/>
      <c r="I111" s="86"/>
      <c r="J111" s="86"/>
      <c r="K111" s="86"/>
      <c r="L111" s="86"/>
      <c r="M111" s="86"/>
      <c r="N111" s="86"/>
      <c r="O111" s="86"/>
      <c r="P111" s="86"/>
      <c r="Q111" s="86"/>
      <c r="R111" s="86"/>
    </row>
    <row r="112" spans="1:18" s="87" customFormat="1">
      <c r="A112" s="85"/>
      <c r="B112" s="86"/>
      <c r="F112" s="85"/>
      <c r="G112" s="86"/>
      <c r="H112" s="86"/>
      <c r="I112" s="86"/>
      <c r="J112" s="86"/>
      <c r="K112" s="86"/>
      <c r="L112" s="86"/>
      <c r="M112" s="86"/>
      <c r="N112" s="86"/>
      <c r="O112" s="86"/>
      <c r="P112" s="86"/>
      <c r="Q112" s="86"/>
      <c r="R112" s="86"/>
    </row>
    <row r="113" spans="1:18" s="87" customFormat="1">
      <c r="A113" s="85"/>
      <c r="B113" s="86"/>
      <c r="F113" s="85"/>
      <c r="G113" s="86"/>
      <c r="H113" s="86"/>
      <c r="I113" s="86"/>
      <c r="J113" s="86"/>
      <c r="K113" s="86"/>
      <c r="L113" s="86"/>
      <c r="M113" s="86"/>
      <c r="N113" s="86"/>
      <c r="O113" s="86"/>
      <c r="P113" s="86"/>
      <c r="Q113" s="86"/>
      <c r="R113" s="86"/>
    </row>
    <row r="114" spans="1:18" s="87" customFormat="1">
      <c r="A114" s="85"/>
      <c r="B114" s="86"/>
      <c r="F114" s="85"/>
      <c r="G114" s="86"/>
      <c r="H114" s="86"/>
      <c r="I114" s="86"/>
      <c r="J114" s="86"/>
      <c r="K114" s="86"/>
      <c r="L114" s="86"/>
      <c r="M114" s="86"/>
      <c r="N114" s="86"/>
      <c r="O114" s="86"/>
      <c r="P114" s="86"/>
      <c r="Q114" s="86"/>
      <c r="R114" s="86"/>
    </row>
    <row r="115" spans="1:18" s="87" customFormat="1">
      <c r="A115" s="85"/>
      <c r="B115" s="86"/>
      <c r="F115" s="85"/>
      <c r="G115" s="86"/>
      <c r="H115" s="86"/>
      <c r="I115" s="86"/>
      <c r="J115" s="86"/>
      <c r="K115" s="86"/>
      <c r="L115" s="86"/>
      <c r="M115" s="86"/>
      <c r="N115" s="86"/>
      <c r="O115" s="86"/>
      <c r="P115" s="86"/>
      <c r="Q115" s="86"/>
      <c r="R115" s="86"/>
    </row>
    <row r="116" spans="1:18" s="87" customFormat="1">
      <c r="A116" s="85"/>
      <c r="B116" s="86"/>
      <c r="F116" s="85"/>
      <c r="G116" s="86"/>
      <c r="H116" s="86"/>
      <c r="I116" s="86"/>
      <c r="J116" s="86"/>
      <c r="K116" s="86"/>
      <c r="L116" s="86"/>
      <c r="M116" s="86"/>
      <c r="N116" s="86"/>
      <c r="O116" s="86"/>
      <c r="P116" s="86"/>
      <c r="Q116" s="86"/>
      <c r="R116" s="86"/>
    </row>
    <row r="117" spans="1:18" s="87" customFormat="1">
      <c r="A117" s="85"/>
      <c r="B117" s="86"/>
      <c r="F117" s="85"/>
      <c r="G117" s="86"/>
      <c r="H117" s="86"/>
      <c r="I117" s="86"/>
      <c r="J117" s="86"/>
      <c r="K117" s="86"/>
      <c r="L117" s="86"/>
      <c r="M117" s="86"/>
      <c r="N117" s="86"/>
      <c r="O117" s="86"/>
      <c r="P117" s="86"/>
      <c r="Q117" s="86"/>
      <c r="R117" s="86"/>
    </row>
    <row r="118" spans="1:18" s="87" customFormat="1">
      <c r="A118" s="85"/>
      <c r="B118" s="86"/>
      <c r="F118" s="85"/>
      <c r="G118" s="86"/>
      <c r="H118" s="86"/>
      <c r="I118" s="86"/>
      <c r="J118" s="86"/>
      <c r="K118" s="86"/>
      <c r="L118" s="86"/>
      <c r="M118" s="86"/>
      <c r="N118" s="86"/>
      <c r="O118" s="86"/>
      <c r="P118" s="86"/>
      <c r="Q118" s="86"/>
      <c r="R118" s="86"/>
    </row>
    <row r="119" spans="1:18" s="87" customFormat="1">
      <c r="A119" s="85"/>
      <c r="B119" s="86"/>
      <c r="F119" s="85"/>
      <c r="G119" s="86"/>
      <c r="H119" s="86"/>
      <c r="I119" s="86"/>
      <c r="J119" s="86"/>
      <c r="K119" s="86"/>
      <c r="L119" s="86"/>
      <c r="M119" s="86"/>
      <c r="N119" s="86"/>
      <c r="O119" s="86"/>
      <c r="P119" s="86"/>
      <c r="Q119" s="86"/>
      <c r="R119" s="86"/>
    </row>
    <row r="120" spans="1:18" s="87" customFormat="1">
      <c r="A120" s="85"/>
      <c r="B120" s="86"/>
      <c r="F120" s="85"/>
      <c r="G120" s="86"/>
      <c r="H120" s="86"/>
      <c r="I120" s="86"/>
      <c r="J120" s="86"/>
      <c r="K120" s="86"/>
      <c r="L120" s="86"/>
      <c r="M120" s="86"/>
      <c r="N120" s="86"/>
      <c r="O120" s="86"/>
      <c r="P120" s="86"/>
      <c r="Q120" s="86"/>
      <c r="R120" s="86"/>
    </row>
    <row r="121" spans="1:18" s="87" customFormat="1">
      <c r="A121" s="85"/>
      <c r="B121" s="86"/>
      <c r="F121" s="85"/>
      <c r="G121" s="86"/>
      <c r="H121" s="86"/>
      <c r="I121" s="86"/>
      <c r="J121" s="86"/>
      <c r="K121" s="86"/>
      <c r="L121" s="86"/>
      <c r="M121" s="86"/>
      <c r="N121" s="86"/>
      <c r="O121" s="86"/>
      <c r="P121" s="86"/>
      <c r="Q121" s="86"/>
      <c r="R121" s="86"/>
    </row>
    <row r="122" spans="1:18" s="87" customFormat="1">
      <c r="A122" s="85"/>
      <c r="B122" s="86"/>
      <c r="F122" s="85"/>
      <c r="G122" s="86"/>
      <c r="H122" s="86"/>
      <c r="I122" s="86"/>
      <c r="J122" s="86"/>
      <c r="K122" s="86"/>
      <c r="L122" s="86"/>
      <c r="M122" s="86"/>
      <c r="N122" s="86"/>
      <c r="O122" s="86"/>
      <c r="P122" s="86"/>
      <c r="Q122" s="86"/>
      <c r="R122" s="86"/>
    </row>
    <row r="123" spans="1:18" s="87" customFormat="1">
      <c r="A123" s="85"/>
      <c r="B123" s="86"/>
      <c r="F123" s="85"/>
      <c r="G123" s="86"/>
      <c r="H123" s="86"/>
      <c r="I123" s="86"/>
      <c r="J123" s="86"/>
      <c r="K123" s="86"/>
      <c r="L123" s="86"/>
      <c r="M123" s="86"/>
      <c r="N123" s="86"/>
      <c r="O123" s="86"/>
      <c r="P123" s="86"/>
      <c r="Q123" s="86"/>
      <c r="R123" s="86"/>
    </row>
    <row r="124" spans="1:18" s="87" customFormat="1">
      <c r="A124" s="85"/>
      <c r="B124" s="86"/>
      <c r="F124" s="85"/>
      <c r="G124" s="86"/>
      <c r="H124" s="86"/>
      <c r="I124" s="86"/>
      <c r="J124" s="86"/>
      <c r="K124" s="86"/>
      <c r="L124" s="86"/>
      <c r="M124" s="86"/>
      <c r="N124" s="86"/>
      <c r="O124" s="86"/>
      <c r="P124" s="86"/>
      <c r="Q124" s="86"/>
      <c r="R124" s="86"/>
    </row>
    <row r="125" spans="1:18" s="87" customFormat="1">
      <c r="A125" s="85"/>
      <c r="B125" s="86"/>
      <c r="F125" s="85"/>
      <c r="G125" s="86"/>
      <c r="H125" s="86"/>
      <c r="I125" s="86"/>
      <c r="J125" s="86"/>
      <c r="K125" s="86"/>
      <c r="L125" s="86"/>
      <c r="M125" s="86"/>
      <c r="N125" s="86"/>
      <c r="O125" s="86"/>
      <c r="P125" s="86"/>
      <c r="Q125" s="86"/>
      <c r="R125" s="86"/>
    </row>
    <row r="126" spans="1:18" s="87" customFormat="1">
      <c r="A126" s="85"/>
      <c r="B126" s="86"/>
      <c r="F126" s="85"/>
      <c r="G126" s="86"/>
      <c r="H126" s="86"/>
      <c r="I126" s="86"/>
      <c r="J126" s="86"/>
      <c r="K126" s="86"/>
      <c r="L126" s="86"/>
      <c r="M126" s="86"/>
      <c r="N126" s="86"/>
      <c r="O126" s="86"/>
      <c r="P126" s="86"/>
      <c r="Q126" s="86"/>
      <c r="R126" s="86"/>
    </row>
    <row r="127" spans="1:18" s="87" customFormat="1">
      <c r="A127" s="85"/>
      <c r="B127" s="86"/>
      <c r="F127" s="85"/>
      <c r="G127" s="86"/>
      <c r="H127" s="86"/>
      <c r="I127" s="86"/>
      <c r="J127" s="86"/>
      <c r="K127" s="86"/>
      <c r="L127" s="86"/>
      <c r="M127" s="86"/>
      <c r="N127" s="86"/>
      <c r="O127" s="86"/>
      <c r="P127" s="86"/>
      <c r="Q127" s="86"/>
      <c r="R127" s="86"/>
    </row>
    <row r="128" spans="1:18" s="87" customFormat="1">
      <c r="A128" s="85"/>
      <c r="B128" s="86"/>
      <c r="F128" s="85"/>
      <c r="G128" s="86"/>
      <c r="H128" s="86"/>
      <c r="I128" s="86"/>
      <c r="J128" s="86"/>
      <c r="K128" s="86"/>
      <c r="L128" s="86"/>
      <c r="M128" s="86"/>
      <c r="N128" s="86"/>
      <c r="O128" s="86"/>
      <c r="P128" s="86"/>
      <c r="Q128" s="86"/>
      <c r="R128" s="86"/>
    </row>
    <row r="129" spans="1:90" s="87" customFormat="1">
      <c r="A129" s="85"/>
      <c r="B129" s="86"/>
      <c r="F129" s="85"/>
      <c r="G129" s="86"/>
      <c r="H129" s="86"/>
      <c r="I129" s="86"/>
      <c r="J129" s="86"/>
      <c r="K129" s="86"/>
      <c r="L129" s="86"/>
      <c r="M129" s="86"/>
      <c r="N129" s="86"/>
      <c r="O129" s="86"/>
      <c r="P129" s="86"/>
      <c r="Q129" s="86"/>
      <c r="R129" s="86"/>
    </row>
    <row r="130" spans="1:90" s="87" customFormat="1">
      <c r="A130" s="85"/>
      <c r="B130" s="86"/>
      <c r="F130" s="85"/>
      <c r="G130" s="86"/>
      <c r="H130" s="86"/>
      <c r="I130" s="86"/>
      <c r="J130" s="86"/>
      <c r="K130" s="86"/>
      <c r="L130" s="86"/>
      <c r="M130" s="86"/>
      <c r="N130" s="86"/>
      <c r="O130" s="86"/>
      <c r="P130" s="86"/>
      <c r="Q130" s="86"/>
      <c r="R130" s="86"/>
    </row>
    <row r="131" spans="1:90" s="87" customFormat="1">
      <c r="A131" s="85"/>
      <c r="B131" s="86"/>
      <c r="F131" s="85"/>
      <c r="G131" s="86"/>
      <c r="H131" s="86"/>
      <c r="I131" s="86"/>
      <c r="J131" s="86"/>
      <c r="K131" s="86"/>
      <c r="L131" s="86"/>
      <c r="M131" s="86"/>
      <c r="N131" s="86"/>
      <c r="O131" s="86"/>
      <c r="P131" s="86"/>
      <c r="Q131" s="86"/>
      <c r="R131" s="86"/>
    </row>
    <row r="132" spans="1:90" s="87" customFormat="1">
      <c r="A132" s="85"/>
      <c r="B132" s="86"/>
      <c r="F132" s="85"/>
      <c r="G132" s="86"/>
      <c r="H132" s="86"/>
      <c r="I132" s="86"/>
      <c r="J132" s="86"/>
      <c r="K132" s="86"/>
      <c r="L132" s="86"/>
      <c r="M132" s="86"/>
      <c r="N132" s="86"/>
      <c r="O132" s="86"/>
      <c r="P132" s="86"/>
      <c r="Q132" s="86"/>
      <c r="R132" s="86"/>
    </row>
    <row r="133" spans="1:90" s="87" customFormat="1">
      <c r="A133" s="85"/>
      <c r="B133" s="86"/>
      <c r="F133" s="85"/>
      <c r="G133" s="86"/>
      <c r="H133" s="86"/>
      <c r="I133" s="86"/>
      <c r="J133" s="86"/>
      <c r="K133" s="86"/>
      <c r="L133" s="86"/>
      <c r="M133" s="86"/>
      <c r="N133" s="86"/>
      <c r="O133" s="86"/>
      <c r="P133" s="86"/>
      <c r="Q133" s="86"/>
      <c r="R133" s="86"/>
    </row>
    <row r="134" spans="1:90" s="90" customFormat="1">
      <c r="A134" s="88"/>
      <c r="B134" s="89"/>
      <c r="F134" s="91"/>
      <c r="G134" s="89"/>
      <c r="H134" s="89"/>
      <c r="I134" s="89"/>
      <c r="J134" s="89"/>
      <c r="K134" s="89"/>
      <c r="L134" s="89"/>
      <c r="M134" s="89"/>
      <c r="N134" s="89"/>
      <c r="O134" s="89"/>
      <c r="P134" s="89"/>
      <c r="Q134" s="89"/>
      <c r="R134" s="89"/>
      <c r="T134" s="92"/>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c r="BY134" s="87"/>
      <c r="BZ134" s="87"/>
      <c r="CA134" s="87"/>
      <c r="CB134" s="87"/>
      <c r="CC134" s="87"/>
      <c r="CD134" s="87"/>
      <c r="CE134" s="87"/>
      <c r="CF134" s="87"/>
      <c r="CG134" s="87"/>
      <c r="CH134" s="87"/>
      <c r="CI134" s="87"/>
      <c r="CJ134" s="87"/>
      <c r="CK134" s="87"/>
      <c r="CL134" s="87"/>
    </row>
    <row r="135" spans="1:90" s="90" customFormat="1">
      <c r="A135" s="88"/>
      <c r="B135" s="89"/>
      <c r="F135" s="91"/>
      <c r="G135" s="89"/>
      <c r="H135" s="89"/>
      <c r="I135" s="89"/>
      <c r="J135" s="89"/>
      <c r="K135" s="89"/>
      <c r="L135" s="89"/>
      <c r="M135" s="89"/>
      <c r="N135" s="89"/>
      <c r="O135" s="89"/>
      <c r="P135" s="89"/>
      <c r="Q135" s="89"/>
      <c r="R135" s="89"/>
      <c r="T135" s="92"/>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87"/>
      <c r="BM135" s="87"/>
      <c r="BN135" s="87"/>
      <c r="BO135" s="87"/>
      <c r="BP135" s="87"/>
      <c r="BQ135" s="87"/>
      <c r="BR135" s="87"/>
      <c r="BS135" s="87"/>
      <c r="BT135" s="87"/>
      <c r="BU135" s="87"/>
      <c r="BV135" s="87"/>
      <c r="BW135" s="87"/>
      <c r="BX135" s="87"/>
      <c r="BY135" s="87"/>
      <c r="BZ135" s="87"/>
      <c r="CA135" s="87"/>
      <c r="CB135" s="87"/>
      <c r="CC135" s="87"/>
      <c r="CD135" s="87"/>
      <c r="CE135" s="87"/>
      <c r="CF135" s="87"/>
      <c r="CG135" s="87"/>
      <c r="CH135" s="87"/>
      <c r="CI135" s="87"/>
      <c r="CJ135" s="87"/>
      <c r="CK135" s="87"/>
      <c r="CL135" s="87"/>
    </row>
    <row r="136" spans="1:90" s="90" customFormat="1">
      <c r="A136" s="88"/>
      <c r="B136" s="89"/>
      <c r="F136" s="91"/>
      <c r="G136" s="89"/>
      <c r="H136" s="89"/>
      <c r="I136" s="89"/>
      <c r="J136" s="89"/>
      <c r="K136" s="89"/>
      <c r="L136" s="89"/>
      <c r="M136" s="89"/>
      <c r="N136" s="89"/>
      <c r="O136" s="89"/>
      <c r="P136" s="89"/>
      <c r="Q136" s="89"/>
      <c r="R136" s="89"/>
      <c r="T136" s="92"/>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87"/>
      <c r="BO136" s="87"/>
      <c r="BP136" s="87"/>
      <c r="BQ136" s="87"/>
      <c r="BR136" s="87"/>
      <c r="BS136" s="87"/>
      <c r="BT136" s="87"/>
      <c r="BU136" s="87"/>
      <c r="BV136" s="87"/>
      <c r="BW136" s="87"/>
      <c r="BX136" s="87"/>
      <c r="BY136" s="87"/>
      <c r="BZ136" s="87"/>
      <c r="CA136" s="87"/>
      <c r="CB136" s="87"/>
      <c r="CC136" s="87"/>
      <c r="CD136" s="87"/>
      <c r="CE136" s="87"/>
      <c r="CF136" s="87"/>
      <c r="CG136" s="87"/>
      <c r="CH136" s="87"/>
      <c r="CI136" s="87"/>
      <c r="CJ136" s="87"/>
      <c r="CK136" s="87"/>
      <c r="CL136" s="87"/>
    </row>
    <row r="137" spans="1:90" s="90" customFormat="1">
      <c r="A137" s="88"/>
      <c r="B137" s="89"/>
      <c r="F137" s="91"/>
      <c r="G137" s="89"/>
      <c r="H137" s="89"/>
      <c r="I137" s="89"/>
      <c r="J137" s="89"/>
      <c r="K137" s="89"/>
      <c r="L137" s="89"/>
      <c r="M137" s="89"/>
      <c r="N137" s="89"/>
      <c r="O137" s="89"/>
      <c r="P137" s="89"/>
      <c r="Q137" s="89"/>
      <c r="R137" s="89"/>
      <c r="T137" s="92"/>
      <c r="U137" s="87"/>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87"/>
      <c r="BM137" s="87"/>
      <c r="BN137" s="87"/>
      <c r="BO137" s="87"/>
      <c r="BP137" s="87"/>
      <c r="BQ137" s="87"/>
      <c r="BR137" s="87"/>
      <c r="BS137" s="87"/>
      <c r="BT137" s="87"/>
      <c r="BU137" s="87"/>
      <c r="BV137" s="87"/>
      <c r="BW137" s="87"/>
      <c r="BX137" s="87"/>
      <c r="BY137" s="87"/>
      <c r="BZ137" s="87"/>
      <c r="CA137" s="87"/>
      <c r="CB137" s="87"/>
      <c r="CC137" s="87"/>
      <c r="CD137" s="87"/>
      <c r="CE137" s="87"/>
      <c r="CF137" s="87"/>
      <c r="CG137" s="87"/>
      <c r="CH137" s="87"/>
      <c r="CI137" s="87"/>
      <c r="CJ137" s="87"/>
      <c r="CK137" s="87"/>
      <c r="CL137" s="87"/>
    </row>
    <row r="138" spans="1:90" s="90" customFormat="1">
      <c r="A138" s="88"/>
      <c r="B138" s="89"/>
      <c r="F138" s="91"/>
      <c r="G138" s="89"/>
      <c r="H138" s="89"/>
      <c r="I138" s="89"/>
      <c r="J138" s="89"/>
      <c r="K138" s="89"/>
      <c r="L138" s="89"/>
      <c r="M138" s="89"/>
      <c r="N138" s="89"/>
      <c r="O138" s="89"/>
      <c r="P138" s="89"/>
      <c r="Q138" s="89"/>
      <c r="R138" s="89"/>
      <c r="T138" s="92"/>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c r="CH138" s="87"/>
      <c r="CI138" s="87"/>
      <c r="CJ138" s="87"/>
      <c r="CK138" s="87"/>
      <c r="CL138" s="87"/>
    </row>
    <row r="139" spans="1:90" s="90" customFormat="1">
      <c r="A139" s="88"/>
      <c r="B139" s="89"/>
      <c r="F139" s="91"/>
      <c r="G139" s="89"/>
      <c r="H139" s="89"/>
      <c r="I139" s="89"/>
      <c r="J139" s="89"/>
      <c r="K139" s="89"/>
      <c r="L139" s="89"/>
      <c r="M139" s="89"/>
      <c r="N139" s="89"/>
      <c r="O139" s="89"/>
      <c r="P139" s="89"/>
      <c r="Q139" s="89"/>
      <c r="R139" s="89"/>
      <c r="T139" s="92"/>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row>
    <row r="140" spans="1:90" s="90" customFormat="1">
      <c r="A140" s="88"/>
      <c r="B140" s="89"/>
      <c r="F140" s="91"/>
      <c r="G140" s="89"/>
      <c r="H140" s="89"/>
      <c r="I140" s="89"/>
      <c r="J140" s="89"/>
      <c r="K140" s="89"/>
      <c r="L140" s="89"/>
      <c r="M140" s="89"/>
      <c r="N140" s="89"/>
      <c r="O140" s="89"/>
      <c r="P140" s="89"/>
      <c r="Q140" s="89"/>
      <c r="R140" s="89"/>
      <c r="T140" s="92"/>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row>
    <row r="141" spans="1:90" s="90" customFormat="1">
      <c r="A141" s="88"/>
      <c r="B141" s="89"/>
      <c r="F141" s="91"/>
      <c r="G141" s="89"/>
      <c r="H141" s="89"/>
      <c r="I141" s="89"/>
      <c r="J141" s="89"/>
      <c r="K141" s="89"/>
      <c r="L141" s="89"/>
      <c r="M141" s="89"/>
      <c r="N141" s="89"/>
      <c r="O141" s="89"/>
      <c r="P141" s="89"/>
      <c r="Q141" s="89"/>
      <c r="R141" s="89"/>
      <c r="T141" s="92"/>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row>
    <row r="142" spans="1:90" s="90" customFormat="1">
      <c r="A142" s="88"/>
      <c r="B142" s="89"/>
      <c r="F142" s="91"/>
      <c r="G142" s="89"/>
      <c r="H142" s="89"/>
      <c r="I142" s="89"/>
      <c r="J142" s="89"/>
      <c r="K142" s="89"/>
      <c r="L142" s="89"/>
      <c r="M142" s="89"/>
      <c r="N142" s="89"/>
      <c r="O142" s="89"/>
      <c r="P142" s="89"/>
      <c r="Q142" s="89"/>
      <c r="R142" s="89"/>
      <c r="T142" s="92"/>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row>
    <row r="143" spans="1:90" s="90" customFormat="1">
      <c r="A143" s="88"/>
      <c r="B143" s="89"/>
      <c r="F143" s="91"/>
      <c r="G143" s="89"/>
      <c r="H143" s="89"/>
      <c r="I143" s="89"/>
      <c r="J143" s="89"/>
      <c r="K143" s="89"/>
      <c r="L143" s="89"/>
      <c r="M143" s="89"/>
      <c r="N143" s="89"/>
      <c r="O143" s="89"/>
      <c r="P143" s="89"/>
      <c r="Q143" s="89"/>
      <c r="R143" s="89"/>
      <c r="T143" s="92"/>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row>
    <row r="144" spans="1:90" s="90" customFormat="1">
      <c r="A144" s="88"/>
      <c r="B144" s="89"/>
      <c r="F144" s="91"/>
      <c r="G144" s="89"/>
      <c r="H144" s="89"/>
      <c r="I144" s="89"/>
      <c r="J144" s="89"/>
      <c r="K144" s="89"/>
      <c r="L144" s="89"/>
      <c r="M144" s="89"/>
      <c r="N144" s="89"/>
      <c r="O144" s="89"/>
      <c r="P144" s="89"/>
      <c r="Q144" s="89"/>
      <c r="R144" s="89"/>
      <c r="T144" s="92"/>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row>
    <row r="145" spans="1:90" s="90" customFormat="1">
      <c r="A145" s="88"/>
      <c r="B145" s="89"/>
      <c r="F145" s="91"/>
      <c r="G145" s="89"/>
      <c r="H145" s="89"/>
      <c r="I145" s="89"/>
      <c r="J145" s="89"/>
      <c r="K145" s="89"/>
      <c r="L145" s="89"/>
      <c r="M145" s="89"/>
      <c r="N145" s="89"/>
      <c r="O145" s="89"/>
      <c r="P145" s="89"/>
      <c r="Q145" s="89"/>
      <c r="R145" s="89"/>
      <c r="T145" s="92"/>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c r="BV145" s="87"/>
      <c r="BW145" s="87"/>
      <c r="BX145" s="87"/>
      <c r="BY145" s="87"/>
      <c r="BZ145" s="87"/>
      <c r="CA145" s="87"/>
      <c r="CB145" s="87"/>
      <c r="CC145" s="87"/>
      <c r="CD145" s="87"/>
      <c r="CE145" s="87"/>
      <c r="CF145" s="87"/>
      <c r="CG145" s="87"/>
      <c r="CH145" s="87"/>
      <c r="CI145" s="87"/>
      <c r="CJ145" s="87"/>
      <c r="CK145" s="87"/>
      <c r="CL145" s="87"/>
    </row>
    <row r="146" spans="1:90" s="90" customFormat="1">
      <c r="A146" s="88"/>
      <c r="B146" s="89"/>
      <c r="F146" s="91"/>
      <c r="G146" s="89"/>
      <c r="H146" s="89"/>
      <c r="I146" s="89"/>
      <c r="J146" s="89"/>
      <c r="K146" s="89"/>
      <c r="L146" s="89"/>
      <c r="M146" s="89"/>
      <c r="N146" s="89"/>
      <c r="O146" s="89"/>
      <c r="P146" s="89"/>
      <c r="Q146" s="89"/>
      <c r="R146" s="89"/>
      <c r="T146" s="92"/>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row>
    <row r="147" spans="1:90" s="90" customFormat="1">
      <c r="A147" s="88"/>
      <c r="B147" s="89"/>
      <c r="F147" s="91"/>
      <c r="G147" s="89"/>
      <c r="H147" s="89"/>
      <c r="I147" s="89"/>
      <c r="J147" s="89"/>
      <c r="K147" s="89"/>
      <c r="L147" s="89"/>
      <c r="M147" s="89"/>
      <c r="N147" s="89"/>
      <c r="O147" s="89"/>
      <c r="P147" s="89"/>
      <c r="Q147" s="89"/>
      <c r="R147" s="89"/>
      <c r="T147" s="92"/>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row>
    <row r="148" spans="1:90" s="90" customFormat="1">
      <c r="A148" s="88"/>
      <c r="B148" s="89"/>
      <c r="F148" s="91"/>
      <c r="G148" s="89"/>
      <c r="H148" s="89"/>
      <c r="I148" s="89"/>
      <c r="J148" s="89"/>
      <c r="K148" s="89"/>
      <c r="L148" s="89"/>
      <c r="M148" s="89"/>
      <c r="N148" s="89"/>
      <c r="O148" s="89"/>
      <c r="P148" s="89"/>
      <c r="Q148" s="89"/>
      <c r="R148" s="89"/>
      <c r="T148" s="92"/>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row>
    <row r="149" spans="1:90" s="90" customFormat="1">
      <c r="A149" s="88"/>
      <c r="B149" s="89"/>
      <c r="F149" s="91"/>
      <c r="G149" s="89"/>
      <c r="H149" s="89"/>
      <c r="I149" s="89"/>
      <c r="J149" s="89"/>
      <c r="K149" s="89"/>
      <c r="L149" s="89"/>
      <c r="M149" s="89"/>
      <c r="N149" s="89"/>
      <c r="O149" s="89"/>
      <c r="P149" s="89"/>
      <c r="Q149" s="89"/>
      <c r="R149" s="89"/>
      <c r="T149" s="92"/>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row>
    <row r="150" spans="1:90" s="90" customFormat="1">
      <c r="A150" s="88"/>
      <c r="B150" s="89"/>
      <c r="F150" s="91"/>
      <c r="G150" s="89"/>
      <c r="H150" s="89"/>
      <c r="I150" s="89"/>
      <c r="J150" s="89"/>
      <c r="K150" s="89"/>
      <c r="L150" s="89"/>
      <c r="M150" s="89"/>
      <c r="N150" s="89"/>
      <c r="O150" s="89"/>
      <c r="P150" s="89"/>
      <c r="Q150" s="89"/>
      <c r="R150" s="89"/>
      <c r="T150" s="92"/>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row>
    <row r="151" spans="1:90" s="90" customFormat="1">
      <c r="A151" s="88"/>
      <c r="B151" s="89"/>
      <c r="F151" s="91"/>
      <c r="G151" s="89"/>
      <c r="H151" s="89"/>
      <c r="I151" s="89"/>
      <c r="J151" s="89"/>
      <c r="K151" s="89"/>
      <c r="L151" s="89"/>
      <c r="M151" s="89"/>
      <c r="N151" s="89"/>
      <c r="O151" s="89"/>
      <c r="P151" s="89"/>
      <c r="Q151" s="89"/>
      <c r="R151" s="89"/>
      <c r="T151" s="92"/>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row>
    <row r="152" spans="1:90" s="90" customFormat="1">
      <c r="A152" s="88"/>
      <c r="B152" s="89"/>
      <c r="F152" s="91"/>
      <c r="G152" s="89"/>
      <c r="H152" s="89"/>
      <c r="I152" s="89"/>
      <c r="J152" s="89"/>
      <c r="K152" s="89"/>
      <c r="L152" s="89"/>
      <c r="M152" s="89"/>
      <c r="N152" s="89"/>
      <c r="O152" s="89"/>
      <c r="P152" s="89"/>
      <c r="Q152" s="89"/>
      <c r="R152" s="89"/>
      <c r="T152" s="92"/>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row>
    <row r="153" spans="1:90" s="90" customFormat="1">
      <c r="A153" s="88"/>
      <c r="B153" s="89"/>
      <c r="F153" s="91"/>
      <c r="G153" s="89"/>
      <c r="H153" s="89"/>
      <c r="I153" s="89"/>
      <c r="J153" s="89"/>
      <c r="K153" s="89"/>
      <c r="L153" s="89"/>
      <c r="M153" s="89"/>
      <c r="N153" s="89"/>
      <c r="O153" s="89"/>
      <c r="P153" s="89"/>
      <c r="Q153" s="89"/>
      <c r="R153" s="89"/>
      <c r="T153" s="92"/>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row>
    <row r="154" spans="1:90" s="90" customFormat="1">
      <c r="A154" s="88"/>
      <c r="B154" s="89"/>
      <c r="F154" s="91"/>
      <c r="G154" s="89"/>
      <c r="H154" s="89"/>
      <c r="I154" s="89"/>
      <c r="J154" s="89"/>
      <c r="K154" s="89"/>
      <c r="L154" s="89"/>
      <c r="M154" s="89"/>
      <c r="N154" s="89"/>
      <c r="O154" s="89"/>
      <c r="P154" s="89"/>
      <c r="Q154" s="89"/>
      <c r="R154" s="89"/>
      <c r="T154" s="92"/>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87"/>
      <c r="BM154" s="87"/>
      <c r="BN154" s="87"/>
      <c r="BO154" s="87"/>
      <c r="BP154" s="87"/>
      <c r="BQ154" s="87"/>
      <c r="BR154" s="87"/>
      <c r="BS154" s="87"/>
      <c r="BT154" s="87"/>
      <c r="BU154" s="87"/>
      <c r="BV154" s="87"/>
      <c r="BW154" s="87"/>
      <c r="BX154" s="87"/>
      <c r="BY154" s="87"/>
      <c r="BZ154" s="87"/>
      <c r="CA154" s="87"/>
      <c r="CB154" s="87"/>
      <c r="CC154" s="87"/>
      <c r="CD154" s="87"/>
      <c r="CE154" s="87"/>
      <c r="CF154" s="87"/>
      <c r="CG154" s="87"/>
      <c r="CH154" s="87"/>
      <c r="CI154" s="87"/>
      <c r="CJ154" s="87"/>
      <c r="CK154" s="87"/>
      <c r="CL154" s="87"/>
    </row>
    <row r="155" spans="1:90" s="90" customFormat="1">
      <c r="A155" s="88"/>
      <c r="B155" s="89"/>
      <c r="F155" s="91"/>
      <c r="G155" s="89"/>
      <c r="H155" s="89"/>
      <c r="I155" s="89"/>
      <c r="J155" s="89"/>
      <c r="K155" s="89"/>
      <c r="L155" s="89"/>
      <c r="M155" s="89"/>
      <c r="N155" s="89"/>
      <c r="O155" s="89"/>
      <c r="P155" s="89"/>
      <c r="Q155" s="89"/>
      <c r="R155" s="89"/>
      <c r="T155" s="92"/>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row>
    <row r="156" spans="1:90" s="90" customFormat="1">
      <c r="A156" s="88"/>
      <c r="B156" s="89"/>
      <c r="F156" s="91"/>
      <c r="G156" s="89"/>
      <c r="H156" s="89"/>
      <c r="I156" s="89"/>
      <c r="J156" s="89"/>
      <c r="K156" s="89"/>
      <c r="L156" s="89"/>
      <c r="M156" s="89"/>
      <c r="N156" s="89"/>
      <c r="O156" s="89"/>
      <c r="P156" s="89"/>
      <c r="Q156" s="89"/>
      <c r="R156" s="89"/>
      <c r="T156" s="92"/>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row>
    <row r="157" spans="1:90" s="90" customFormat="1">
      <c r="A157" s="88"/>
      <c r="B157" s="89"/>
      <c r="F157" s="91"/>
      <c r="G157" s="89"/>
      <c r="H157" s="89"/>
      <c r="I157" s="89"/>
      <c r="J157" s="89"/>
      <c r="K157" s="89"/>
      <c r="L157" s="89"/>
      <c r="M157" s="89"/>
      <c r="N157" s="89"/>
      <c r="O157" s="89"/>
      <c r="P157" s="89"/>
      <c r="Q157" s="89"/>
      <c r="R157" s="89"/>
      <c r="T157" s="92"/>
      <c r="U157" s="87"/>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row>
    <row r="158" spans="1:90" s="90" customFormat="1">
      <c r="A158" s="88"/>
      <c r="B158" s="89"/>
      <c r="F158" s="91"/>
      <c r="G158" s="89"/>
      <c r="H158" s="89"/>
      <c r="I158" s="89"/>
      <c r="J158" s="89"/>
      <c r="K158" s="89"/>
      <c r="L158" s="89"/>
      <c r="M158" s="89"/>
      <c r="N158" s="89"/>
      <c r="O158" s="89"/>
      <c r="P158" s="89"/>
      <c r="Q158" s="89"/>
      <c r="R158" s="89"/>
      <c r="T158" s="92"/>
      <c r="U158" s="87"/>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87"/>
      <c r="BM158" s="87"/>
      <c r="BN158" s="87"/>
      <c r="BO158" s="87"/>
      <c r="BP158" s="87"/>
      <c r="BQ158" s="87"/>
      <c r="BR158" s="87"/>
      <c r="BS158" s="87"/>
      <c r="BT158" s="87"/>
      <c r="BU158" s="87"/>
      <c r="BV158" s="87"/>
      <c r="BW158" s="87"/>
      <c r="BX158" s="87"/>
      <c r="BY158" s="87"/>
      <c r="BZ158" s="87"/>
      <c r="CA158" s="87"/>
      <c r="CB158" s="87"/>
      <c r="CC158" s="87"/>
      <c r="CD158" s="87"/>
      <c r="CE158" s="87"/>
      <c r="CF158" s="87"/>
      <c r="CG158" s="87"/>
      <c r="CH158" s="87"/>
      <c r="CI158" s="87"/>
      <c r="CJ158" s="87"/>
      <c r="CK158" s="87"/>
      <c r="CL158" s="87"/>
    </row>
    <row r="159" spans="1:90" s="90" customFormat="1">
      <c r="A159" s="88"/>
      <c r="B159" s="89"/>
      <c r="F159" s="91"/>
      <c r="G159" s="89"/>
      <c r="H159" s="89"/>
      <c r="I159" s="89"/>
      <c r="J159" s="89"/>
      <c r="K159" s="89"/>
      <c r="L159" s="89"/>
      <c r="M159" s="89"/>
      <c r="N159" s="89"/>
      <c r="O159" s="89"/>
      <c r="P159" s="89"/>
      <c r="Q159" s="89"/>
      <c r="R159" s="89"/>
      <c r="T159" s="92"/>
      <c r="U159" s="87"/>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c r="BN159" s="87"/>
      <c r="BO159" s="87"/>
      <c r="BP159" s="87"/>
      <c r="BQ159" s="87"/>
      <c r="BR159" s="87"/>
      <c r="BS159" s="87"/>
      <c r="BT159" s="87"/>
      <c r="BU159" s="87"/>
      <c r="BV159" s="87"/>
      <c r="BW159" s="87"/>
      <c r="BX159" s="87"/>
      <c r="BY159" s="87"/>
      <c r="BZ159" s="87"/>
      <c r="CA159" s="87"/>
      <c r="CB159" s="87"/>
      <c r="CC159" s="87"/>
      <c r="CD159" s="87"/>
      <c r="CE159" s="87"/>
      <c r="CF159" s="87"/>
      <c r="CG159" s="87"/>
      <c r="CH159" s="87"/>
      <c r="CI159" s="87"/>
      <c r="CJ159" s="87"/>
      <c r="CK159" s="87"/>
      <c r="CL159" s="87"/>
    </row>
    <row r="160" spans="1:90" s="90" customFormat="1">
      <c r="A160" s="88"/>
      <c r="B160" s="89"/>
      <c r="F160" s="91"/>
      <c r="G160" s="89"/>
      <c r="H160" s="89"/>
      <c r="I160" s="89"/>
      <c r="J160" s="89"/>
      <c r="K160" s="89"/>
      <c r="L160" s="89"/>
      <c r="M160" s="89"/>
      <c r="N160" s="89"/>
      <c r="O160" s="89"/>
      <c r="P160" s="89"/>
      <c r="Q160" s="89"/>
      <c r="R160" s="89"/>
      <c r="T160" s="92"/>
      <c r="U160" s="87"/>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87"/>
      <c r="BM160" s="87"/>
      <c r="BN160" s="87"/>
      <c r="BO160" s="87"/>
      <c r="BP160" s="87"/>
      <c r="BQ160" s="87"/>
      <c r="BR160" s="87"/>
      <c r="BS160" s="87"/>
      <c r="BT160" s="87"/>
      <c r="BU160" s="87"/>
      <c r="BV160" s="87"/>
      <c r="BW160" s="87"/>
      <c r="BX160" s="87"/>
      <c r="BY160" s="87"/>
      <c r="BZ160" s="87"/>
      <c r="CA160" s="87"/>
      <c r="CB160" s="87"/>
      <c r="CC160" s="87"/>
      <c r="CD160" s="87"/>
      <c r="CE160" s="87"/>
      <c r="CF160" s="87"/>
      <c r="CG160" s="87"/>
      <c r="CH160" s="87"/>
      <c r="CI160" s="87"/>
      <c r="CJ160" s="87"/>
      <c r="CK160" s="87"/>
      <c r="CL160" s="87"/>
    </row>
    <row r="161" spans="1:90" s="90" customFormat="1">
      <c r="A161" s="88"/>
      <c r="B161" s="89"/>
      <c r="F161" s="91"/>
      <c r="G161" s="89"/>
      <c r="H161" s="89"/>
      <c r="I161" s="89"/>
      <c r="J161" s="89"/>
      <c r="K161" s="89"/>
      <c r="L161" s="89"/>
      <c r="M161" s="89"/>
      <c r="N161" s="89"/>
      <c r="O161" s="89"/>
      <c r="P161" s="89"/>
      <c r="Q161" s="89"/>
      <c r="R161" s="89"/>
      <c r="T161" s="92"/>
      <c r="U161" s="87"/>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row>
    <row r="162" spans="1:90" s="90" customFormat="1">
      <c r="A162" s="88"/>
      <c r="B162" s="89"/>
      <c r="F162" s="91"/>
      <c r="G162" s="89"/>
      <c r="H162" s="89"/>
      <c r="I162" s="89"/>
      <c r="J162" s="89"/>
      <c r="K162" s="89"/>
      <c r="L162" s="89"/>
      <c r="M162" s="89"/>
      <c r="N162" s="89"/>
      <c r="O162" s="89"/>
      <c r="P162" s="89"/>
      <c r="Q162" s="89"/>
      <c r="R162" s="89"/>
      <c r="T162" s="92"/>
      <c r="U162" s="87"/>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row>
    <row r="163" spans="1:90" s="90" customFormat="1">
      <c r="A163" s="88"/>
      <c r="B163" s="89"/>
      <c r="F163" s="91"/>
      <c r="G163" s="89"/>
      <c r="H163" s="89"/>
      <c r="I163" s="89"/>
      <c r="J163" s="89"/>
      <c r="K163" s="89"/>
      <c r="L163" s="89"/>
      <c r="M163" s="89"/>
      <c r="N163" s="89"/>
      <c r="O163" s="89"/>
      <c r="P163" s="89"/>
      <c r="Q163" s="89"/>
      <c r="R163" s="89"/>
      <c r="T163" s="92"/>
      <c r="U163" s="87"/>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row>
    <row r="164" spans="1:90" s="90" customFormat="1">
      <c r="A164" s="88"/>
      <c r="B164" s="89"/>
      <c r="F164" s="91"/>
      <c r="G164" s="89"/>
      <c r="H164" s="89"/>
      <c r="I164" s="89"/>
      <c r="J164" s="89"/>
      <c r="K164" s="89"/>
      <c r="L164" s="89"/>
      <c r="M164" s="89"/>
      <c r="N164" s="89"/>
      <c r="O164" s="89"/>
      <c r="P164" s="89"/>
      <c r="Q164" s="89"/>
      <c r="R164" s="89"/>
      <c r="T164" s="92"/>
      <c r="U164" s="87"/>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row>
    <row r="165" spans="1:90" s="90" customFormat="1">
      <c r="A165" s="88"/>
      <c r="B165" s="89"/>
      <c r="F165" s="91"/>
      <c r="G165" s="89"/>
      <c r="H165" s="89"/>
      <c r="I165" s="89"/>
      <c r="J165" s="89"/>
      <c r="K165" s="89"/>
      <c r="L165" s="89"/>
      <c r="M165" s="89"/>
      <c r="N165" s="89"/>
      <c r="O165" s="89"/>
      <c r="P165" s="89"/>
      <c r="Q165" s="89"/>
      <c r="R165" s="89"/>
      <c r="T165" s="92"/>
      <c r="U165" s="87"/>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row>
    <row r="166" spans="1:90" s="90" customFormat="1">
      <c r="A166" s="88"/>
      <c r="B166" s="89"/>
      <c r="F166" s="91"/>
      <c r="G166" s="89"/>
      <c r="H166" s="89"/>
      <c r="I166" s="89"/>
      <c r="J166" s="89"/>
      <c r="K166" s="89"/>
      <c r="L166" s="89"/>
      <c r="M166" s="89"/>
      <c r="N166" s="89"/>
      <c r="O166" s="89"/>
      <c r="P166" s="89"/>
      <c r="Q166" s="89"/>
      <c r="R166" s="89"/>
      <c r="T166" s="92"/>
      <c r="U166" s="87"/>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c r="BN166" s="87"/>
      <c r="BO166" s="87"/>
      <c r="BP166" s="87"/>
      <c r="BQ166" s="87"/>
      <c r="BR166" s="87"/>
      <c r="BS166" s="87"/>
      <c r="BT166" s="87"/>
      <c r="BU166" s="87"/>
      <c r="BV166" s="87"/>
      <c r="BW166" s="87"/>
      <c r="BX166" s="87"/>
      <c r="BY166" s="87"/>
      <c r="BZ166" s="87"/>
      <c r="CA166" s="87"/>
      <c r="CB166" s="87"/>
      <c r="CC166" s="87"/>
      <c r="CD166" s="87"/>
      <c r="CE166" s="87"/>
      <c r="CF166" s="87"/>
      <c r="CG166" s="87"/>
      <c r="CH166" s="87"/>
      <c r="CI166" s="87"/>
      <c r="CJ166" s="87"/>
      <c r="CK166" s="87"/>
      <c r="CL166" s="87"/>
    </row>
    <row r="167" spans="1:90" s="90" customFormat="1">
      <c r="A167" s="88"/>
      <c r="B167" s="89"/>
      <c r="F167" s="91"/>
      <c r="G167" s="89"/>
      <c r="H167" s="89"/>
      <c r="I167" s="89"/>
      <c r="J167" s="89"/>
      <c r="K167" s="89"/>
      <c r="L167" s="89"/>
      <c r="M167" s="89"/>
      <c r="N167" s="89"/>
      <c r="O167" s="89"/>
      <c r="P167" s="89"/>
      <c r="Q167" s="89"/>
      <c r="R167" s="89"/>
      <c r="T167" s="92"/>
      <c r="U167" s="87"/>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row>
    <row r="168" spans="1:90" s="90" customFormat="1">
      <c r="A168" s="88"/>
      <c r="B168" s="89"/>
      <c r="F168" s="91"/>
      <c r="G168" s="89"/>
      <c r="H168" s="89"/>
      <c r="I168" s="89"/>
      <c r="J168" s="89"/>
      <c r="K168" s="89"/>
      <c r="L168" s="89"/>
      <c r="M168" s="89"/>
      <c r="N168" s="89"/>
      <c r="O168" s="89"/>
      <c r="P168" s="89"/>
      <c r="Q168" s="89"/>
      <c r="R168" s="89"/>
      <c r="T168" s="92"/>
      <c r="U168" s="87"/>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row>
    <row r="169" spans="1:90" s="90" customFormat="1">
      <c r="A169" s="88"/>
      <c r="B169" s="89"/>
      <c r="F169" s="91"/>
      <c r="G169" s="89"/>
      <c r="H169" s="89"/>
      <c r="I169" s="89"/>
      <c r="J169" s="89"/>
      <c r="K169" s="89"/>
      <c r="L169" s="89"/>
      <c r="M169" s="89"/>
      <c r="N169" s="89"/>
      <c r="O169" s="89"/>
      <c r="P169" s="89"/>
      <c r="Q169" s="89"/>
      <c r="R169" s="89"/>
      <c r="T169" s="92"/>
      <c r="U169" s="87"/>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row>
    <row r="170" spans="1:90" s="90" customFormat="1">
      <c r="A170" s="88"/>
      <c r="B170" s="89"/>
      <c r="F170" s="91"/>
      <c r="G170" s="89"/>
      <c r="H170" s="89"/>
      <c r="I170" s="89"/>
      <c r="J170" s="89"/>
      <c r="K170" s="89"/>
      <c r="L170" s="89"/>
      <c r="M170" s="89"/>
      <c r="N170" s="89"/>
      <c r="O170" s="89"/>
      <c r="P170" s="89"/>
      <c r="Q170" s="89"/>
      <c r="R170" s="89"/>
      <c r="T170" s="92"/>
      <c r="U170" s="87"/>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row>
    <row r="171" spans="1:90" s="90" customFormat="1">
      <c r="A171" s="88"/>
      <c r="B171" s="89"/>
      <c r="F171" s="91"/>
      <c r="G171" s="89"/>
      <c r="H171" s="89"/>
      <c r="I171" s="89"/>
      <c r="J171" s="89"/>
      <c r="K171" s="89"/>
      <c r="L171" s="89"/>
      <c r="M171" s="89"/>
      <c r="N171" s="89"/>
      <c r="O171" s="89"/>
      <c r="P171" s="89"/>
      <c r="Q171" s="89"/>
      <c r="R171" s="89"/>
      <c r="T171" s="92"/>
      <c r="U171" s="87"/>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row>
    <row r="172" spans="1:90" s="90" customFormat="1">
      <c r="A172" s="88"/>
      <c r="B172" s="89"/>
      <c r="F172" s="91"/>
      <c r="G172" s="89"/>
      <c r="H172" s="89"/>
      <c r="I172" s="89"/>
      <c r="J172" s="89"/>
      <c r="K172" s="89"/>
      <c r="L172" s="89"/>
      <c r="M172" s="89"/>
      <c r="N172" s="89"/>
      <c r="O172" s="89"/>
      <c r="P172" s="89"/>
      <c r="Q172" s="89"/>
      <c r="R172" s="89"/>
      <c r="T172" s="92"/>
      <c r="U172" s="87"/>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row>
    <row r="173" spans="1:90" s="90" customFormat="1">
      <c r="A173" s="88"/>
      <c r="B173" s="89"/>
      <c r="F173" s="91"/>
      <c r="G173" s="89"/>
      <c r="H173" s="89"/>
      <c r="I173" s="89"/>
      <c r="J173" s="89"/>
      <c r="K173" s="89"/>
      <c r="L173" s="89"/>
      <c r="M173" s="89"/>
      <c r="N173" s="89"/>
      <c r="O173" s="89"/>
      <c r="P173" s="89"/>
      <c r="Q173" s="89"/>
      <c r="R173" s="89"/>
      <c r="T173" s="92"/>
      <c r="U173" s="87"/>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row>
    <row r="174" spans="1:90" s="90" customFormat="1">
      <c r="A174" s="88"/>
      <c r="B174" s="89"/>
      <c r="F174" s="91"/>
      <c r="G174" s="89"/>
      <c r="H174" s="89"/>
      <c r="I174" s="89"/>
      <c r="J174" s="89"/>
      <c r="K174" s="89"/>
      <c r="L174" s="89"/>
      <c r="M174" s="89"/>
      <c r="N174" s="89"/>
      <c r="O174" s="89"/>
      <c r="P174" s="89"/>
      <c r="Q174" s="89"/>
      <c r="R174" s="89"/>
      <c r="T174" s="92"/>
      <c r="U174" s="87"/>
      <c r="V174" s="87"/>
      <c r="W174" s="87"/>
      <c r="X174" s="87"/>
      <c r="Y174" s="87"/>
      <c r="Z174" s="87"/>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row>
    <row r="175" spans="1:90" s="90" customFormat="1">
      <c r="A175" s="88"/>
      <c r="B175" s="89"/>
      <c r="F175" s="91"/>
      <c r="G175" s="89"/>
      <c r="H175" s="89"/>
      <c r="I175" s="89"/>
      <c r="J175" s="89"/>
      <c r="K175" s="89"/>
      <c r="L175" s="89"/>
      <c r="M175" s="89"/>
      <c r="N175" s="89"/>
      <c r="O175" s="89"/>
      <c r="P175" s="89"/>
      <c r="Q175" s="89"/>
      <c r="R175" s="89"/>
      <c r="T175" s="92"/>
      <c r="U175" s="87"/>
      <c r="V175" s="87"/>
      <c r="W175" s="87"/>
      <c r="X175" s="87"/>
      <c r="Y175" s="87"/>
      <c r="Z175" s="87"/>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row>
    <row r="176" spans="1:90" s="90" customFormat="1">
      <c r="A176" s="88"/>
      <c r="B176" s="89"/>
      <c r="F176" s="91"/>
      <c r="G176" s="89"/>
      <c r="H176" s="89"/>
      <c r="I176" s="89"/>
      <c r="J176" s="89"/>
      <c r="K176" s="89"/>
      <c r="L176" s="89"/>
      <c r="M176" s="89"/>
      <c r="N176" s="89"/>
      <c r="O176" s="89"/>
      <c r="P176" s="89"/>
      <c r="Q176" s="89"/>
      <c r="R176" s="89"/>
      <c r="T176" s="92"/>
      <c r="U176" s="87"/>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row>
    <row r="177" spans="1:90" s="90" customFormat="1">
      <c r="A177" s="88"/>
      <c r="B177" s="89"/>
      <c r="F177" s="91"/>
      <c r="G177" s="89"/>
      <c r="H177" s="89"/>
      <c r="I177" s="89"/>
      <c r="J177" s="89"/>
      <c r="K177" s="89"/>
      <c r="L177" s="89"/>
      <c r="M177" s="89"/>
      <c r="N177" s="89"/>
      <c r="O177" s="89"/>
      <c r="P177" s="89"/>
      <c r="Q177" s="89"/>
      <c r="R177" s="89"/>
      <c r="T177" s="92"/>
      <c r="U177" s="87"/>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row>
    <row r="178" spans="1:90" s="90" customFormat="1">
      <c r="A178" s="88"/>
      <c r="B178" s="89"/>
      <c r="F178" s="91"/>
      <c r="G178" s="89"/>
      <c r="H178" s="89"/>
      <c r="I178" s="89"/>
      <c r="J178" s="89"/>
      <c r="K178" s="89"/>
      <c r="L178" s="89"/>
      <c r="M178" s="89"/>
      <c r="N178" s="89"/>
      <c r="O178" s="89"/>
      <c r="P178" s="89"/>
      <c r="Q178" s="89"/>
      <c r="R178" s="89"/>
      <c r="T178" s="92"/>
      <c r="U178" s="87"/>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row>
    <row r="179" spans="1:90" s="90" customFormat="1">
      <c r="A179" s="88"/>
      <c r="B179" s="89"/>
      <c r="F179" s="91"/>
      <c r="G179" s="89"/>
      <c r="H179" s="89"/>
      <c r="I179" s="89"/>
      <c r="J179" s="89"/>
      <c r="K179" s="89"/>
      <c r="L179" s="89"/>
      <c r="M179" s="89"/>
      <c r="N179" s="89"/>
      <c r="O179" s="89"/>
      <c r="P179" s="89"/>
      <c r="Q179" s="89"/>
      <c r="R179" s="89"/>
      <c r="T179" s="92"/>
      <c r="U179" s="87"/>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row>
    <row r="180" spans="1:90" s="90" customFormat="1">
      <c r="A180" s="88"/>
      <c r="B180" s="89"/>
      <c r="F180" s="91"/>
      <c r="G180" s="89"/>
      <c r="H180" s="89"/>
      <c r="I180" s="89"/>
      <c r="J180" s="89"/>
      <c r="K180" s="89"/>
      <c r="L180" s="89"/>
      <c r="M180" s="89"/>
      <c r="N180" s="89"/>
      <c r="O180" s="89"/>
      <c r="P180" s="89"/>
      <c r="Q180" s="89"/>
      <c r="R180" s="89"/>
      <c r="T180" s="92"/>
      <c r="U180" s="87"/>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row>
    <row r="181" spans="1:90" s="90" customFormat="1">
      <c r="A181" s="88"/>
      <c r="B181" s="89"/>
      <c r="F181" s="91"/>
      <c r="G181" s="89"/>
      <c r="H181" s="89"/>
      <c r="I181" s="89"/>
      <c r="J181" s="89"/>
      <c r="K181" s="89"/>
      <c r="L181" s="89"/>
      <c r="M181" s="89"/>
      <c r="N181" s="89"/>
      <c r="O181" s="89"/>
      <c r="P181" s="89"/>
      <c r="Q181" s="89"/>
      <c r="R181" s="89"/>
      <c r="T181" s="92"/>
      <c r="U181" s="87"/>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row>
    <row r="182" spans="1:90" s="90" customFormat="1">
      <c r="A182" s="88"/>
      <c r="B182" s="89"/>
      <c r="F182" s="91"/>
      <c r="G182" s="89"/>
      <c r="H182" s="89"/>
      <c r="I182" s="89"/>
      <c r="J182" s="89"/>
      <c r="K182" s="89"/>
      <c r="L182" s="89"/>
      <c r="M182" s="89"/>
      <c r="N182" s="89"/>
      <c r="O182" s="89"/>
      <c r="P182" s="89"/>
      <c r="Q182" s="89"/>
      <c r="R182" s="89"/>
      <c r="T182" s="92"/>
      <c r="U182" s="87"/>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row>
    <row r="183" spans="1:90" s="90" customFormat="1">
      <c r="A183" s="88"/>
      <c r="B183" s="89"/>
      <c r="F183" s="91"/>
      <c r="G183" s="89"/>
      <c r="H183" s="89"/>
      <c r="I183" s="89"/>
      <c r="J183" s="89"/>
      <c r="K183" s="89"/>
      <c r="L183" s="89"/>
      <c r="M183" s="89"/>
      <c r="N183" s="89"/>
      <c r="O183" s="89"/>
      <c r="P183" s="89"/>
      <c r="Q183" s="89"/>
      <c r="R183" s="89"/>
      <c r="T183" s="92"/>
      <c r="U183" s="87"/>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row>
    <row r="184" spans="1:90" s="90" customFormat="1">
      <c r="A184" s="88"/>
      <c r="B184" s="89"/>
      <c r="F184" s="91"/>
      <c r="G184" s="89"/>
      <c r="H184" s="89"/>
      <c r="I184" s="89"/>
      <c r="J184" s="89"/>
      <c r="K184" s="89"/>
      <c r="L184" s="89"/>
      <c r="M184" s="89"/>
      <c r="N184" s="89"/>
      <c r="O184" s="89"/>
      <c r="P184" s="89"/>
      <c r="Q184" s="89"/>
      <c r="R184" s="89"/>
      <c r="T184" s="92"/>
      <c r="U184" s="87"/>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row>
    <row r="185" spans="1:90" s="90" customFormat="1">
      <c r="A185" s="88"/>
      <c r="B185" s="89"/>
      <c r="F185" s="91"/>
      <c r="G185" s="89"/>
      <c r="H185" s="89"/>
      <c r="I185" s="89"/>
      <c r="J185" s="89"/>
      <c r="K185" s="89"/>
      <c r="L185" s="89"/>
      <c r="M185" s="89"/>
      <c r="N185" s="89"/>
      <c r="O185" s="89"/>
      <c r="P185" s="89"/>
      <c r="Q185" s="89"/>
      <c r="R185" s="89"/>
      <c r="T185" s="92"/>
      <c r="U185" s="87"/>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row>
    <row r="186" spans="1:90" s="90" customFormat="1">
      <c r="A186" s="88"/>
      <c r="B186" s="89"/>
      <c r="F186" s="91"/>
      <c r="G186" s="89"/>
      <c r="H186" s="89"/>
      <c r="I186" s="89"/>
      <c r="J186" s="89"/>
      <c r="K186" s="89"/>
      <c r="L186" s="89"/>
      <c r="M186" s="89"/>
      <c r="N186" s="89"/>
      <c r="O186" s="89"/>
      <c r="P186" s="89"/>
      <c r="Q186" s="89"/>
      <c r="R186" s="89"/>
      <c r="T186" s="92"/>
      <c r="U186" s="87"/>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row>
    <row r="187" spans="1:90" s="90" customFormat="1">
      <c r="A187" s="88"/>
      <c r="B187" s="89"/>
      <c r="F187" s="91"/>
      <c r="G187" s="89"/>
      <c r="H187" s="89"/>
      <c r="I187" s="89"/>
      <c r="J187" s="89"/>
      <c r="K187" s="89"/>
      <c r="L187" s="89"/>
      <c r="M187" s="89"/>
      <c r="N187" s="89"/>
      <c r="O187" s="89"/>
      <c r="P187" s="89"/>
      <c r="Q187" s="89"/>
      <c r="R187" s="89"/>
      <c r="T187" s="92"/>
      <c r="U187" s="87"/>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row>
    <row r="188" spans="1:90" s="90" customFormat="1">
      <c r="A188" s="88"/>
      <c r="B188" s="89"/>
      <c r="F188" s="91"/>
      <c r="G188" s="89"/>
      <c r="H188" s="89"/>
      <c r="I188" s="89"/>
      <c r="J188" s="89"/>
      <c r="K188" s="89"/>
      <c r="L188" s="89"/>
      <c r="M188" s="89"/>
      <c r="N188" s="89"/>
      <c r="O188" s="89"/>
      <c r="P188" s="89"/>
      <c r="Q188" s="89"/>
      <c r="R188" s="89"/>
      <c r="T188" s="92"/>
      <c r="U188" s="87"/>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row>
    <row r="189" spans="1:90" s="90" customFormat="1">
      <c r="A189" s="88"/>
      <c r="B189" s="89"/>
      <c r="F189" s="91"/>
      <c r="G189" s="89"/>
      <c r="H189" s="89"/>
      <c r="I189" s="89"/>
      <c r="J189" s="89"/>
      <c r="K189" s="89"/>
      <c r="L189" s="89"/>
      <c r="M189" s="89"/>
      <c r="N189" s="89"/>
      <c r="O189" s="89"/>
      <c r="P189" s="89"/>
      <c r="Q189" s="89"/>
      <c r="R189" s="89"/>
      <c r="T189" s="92"/>
      <c r="U189" s="87"/>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row>
    <row r="190" spans="1:90" s="90" customFormat="1">
      <c r="A190" s="88"/>
      <c r="B190" s="89"/>
      <c r="F190" s="91"/>
      <c r="G190" s="89"/>
      <c r="H190" s="89"/>
      <c r="I190" s="89"/>
      <c r="J190" s="89"/>
      <c r="K190" s="89"/>
      <c r="L190" s="89"/>
      <c r="M190" s="89"/>
      <c r="N190" s="89"/>
      <c r="O190" s="89"/>
      <c r="P190" s="89"/>
      <c r="Q190" s="89"/>
      <c r="R190" s="89"/>
      <c r="T190" s="92"/>
      <c r="U190" s="87"/>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row>
    <row r="191" spans="1:90" s="90" customFormat="1">
      <c r="A191" s="88"/>
      <c r="B191" s="89"/>
      <c r="F191" s="91"/>
      <c r="G191" s="89"/>
      <c r="H191" s="89"/>
      <c r="I191" s="89"/>
      <c r="J191" s="89"/>
      <c r="K191" s="89"/>
      <c r="L191" s="89"/>
      <c r="M191" s="89"/>
      <c r="N191" s="89"/>
      <c r="O191" s="89"/>
      <c r="P191" s="89"/>
      <c r="Q191" s="89"/>
      <c r="R191" s="89"/>
      <c r="T191" s="92"/>
      <c r="U191" s="87"/>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87"/>
      <c r="BM191" s="87"/>
      <c r="BN191" s="87"/>
      <c r="BO191" s="87"/>
      <c r="BP191" s="87"/>
      <c r="BQ191" s="87"/>
      <c r="BR191" s="87"/>
      <c r="BS191" s="87"/>
      <c r="BT191" s="87"/>
      <c r="BU191" s="87"/>
      <c r="BV191" s="87"/>
      <c r="BW191" s="87"/>
      <c r="BX191" s="87"/>
      <c r="BY191" s="87"/>
      <c r="BZ191" s="87"/>
      <c r="CA191" s="87"/>
      <c r="CB191" s="87"/>
      <c r="CC191" s="87"/>
      <c r="CD191" s="87"/>
      <c r="CE191" s="87"/>
      <c r="CF191" s="87"/>
      <c r="CG191" s="87"/>
      <c r="CH191" s="87"/>
      <c r="CI191" s="87"/>
      <c r="CJ191" s="87"/>
      <c r="CK191" s="87"/>
      <c r="CL191" s="87"/>
    </row>
    <row r="192" spans="1:90" s="90" customFormat="1">
      <c r="A192" s="88"/>
      <c r="B192" s="89"/>
      <c r="F192" s="91"/>
      <c r="G192" s="89"/>
      <c r="H192" s="89"/>
      <c r="I192" s="89"/>
      <c r="J192" s="89"/>
      <c r="K192" s="89"/>
      <c r="L192" s="89"/>
      <c r="M192" s="89"/>
      <c r="N192" s="89"/>
      <c r="O192" s="89"/>
      <c r="P192" s="89"/>
      <c r="Q192" s="89"/>
      <c r="R192" s="89"/>
      <c r="T192" s="92"/>
      <c r="U192" s="87"/>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c r="BX192" s="87"/>
      <c r="BY192" s="87"/>
      <c r="BZ192" s="87"/>
      <c r="CA192" s="87"/>
      <c r="CB192" s="87"/>
      <c r="CC192" s="87"/>
      <c r="CD192" s="87"/>
      <c r="CE192" s="87"/>
      <c r="CF192" s="87"/>
      <c r="CG192" s="87"/>
      <c r="CH192" s="87"/>
      <c r="CI192" s="87"/>
      <c r="CJ192" s="87"/>
      <c r="CK192" s="87"/>
      <c r="CL192" s="87"/>
    </row>
    <row r="193" spans="1:90" s="90" customFormat="1">
      <c r="A193" s="88"/>
      <c r="B193" s="89"/>
      <c r="F193" s="91"/>
      <c r="G193" s="89"/>
      <c r="H193" s="89"/>
      <c r="I193" s="89"/>
      <c r="J193" s="89"/>
      <c r="K193" s="89"/>
      <c r="L193" s="89"/>
      <c r="M193" s="89"/>
      <c r="N193" s="89"/>
      <c r="O193" s="89"/>
      <c r="P193" s="89"/>
      <c r="Q193" s="89"/>
      <c r="R193" s="89"/>
      <c r="T193" s="92"/>
      <c r="U193" s="87"/>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row>
    <row r="194" spans="1:90" s="90" customFormat="1">
      <c r="A194" s="88"/>
      <c r="B194" s="89"/>
      <c r="F194" s="91"/>
      <c r="G194" s="89"/>
      <c r="H194" s="89"/>
      <c r="I194" s="89"/>
      <c r="J194" s="89"/>
      <c r="K194" s="89"/>
      <c r="L194" s="89"/>
      <c r="M194" s="89"/>
      <c r="N194" s="89"/>
      <c r="O194" s="89"/>
      <c r="P194" s="89"/>
      <c r="Q194" s="89"/>
      <c r="R194" s="89"/>
      <c r="T194" s="92"/>
      <c r="U194" s="87"/>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row>
    <row r="195" spans="1:90" s="90" customFormat="1">
      <c r="A195" s="88"/>
      <c r="B195" s="89"/>
      <c r="F195" s="91"/>
      <c r="G195" s="89"/>
      <c r="H195" s="89"/>
      <c r="I195" s="89"/>
      <c r="J195" s="89"/>
      <c r="K195" s="89"/>
      <c r="L195" s="89"/>
      <c r="M195" s="89"/>
      <c r="N195" s="89"/>
      <c r="O195" s="89"/>
      <c r="P195" s="89"/>
      <c r="Q195" s="89"/>
      <c r="R195" s="89"/>
      <c r="T195" s="92"/>
      <c r="U195" s="87"/>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row>
    <row r="196" spans="1:90" s="90" customFormat="1">
      <c r="A196" s="88"/>
      <c r="B196" s="89"/>
      <c r="F196" s="91"/>
      <c r="G196" s="89"/>
      <c r="H196" s="89"/>
      <c r="I196" s="89"/>
      <c r="J196" s="89"/>
      <c r="K196" s="89"/>
      <c r="L196" s="89"/>
      <c r="M196" s="89"/>
      <c r="N196" s="89"/>
      <c r="O196" s="89"/>
      <c r="P196" s="89"/>
      <c r="Q196" s="89"/>
      <c r="R196" s="89"/>
      <c r="T196" s="92"/>
      <c r="U196" s="87"/>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row>
    <row r="197" spans="1:90" s="90" customFormat="1">
      <c r="A197" s="88"/>
      <c r="B197" s="89"/>
      <c r="F197" s="91"/>
      <c r="G197" s="89"/>
      <c r="H197" s="89"/>
      <c r="I197" s="89"/>
      <c r="J197" s="89"/>
      <c r="K197" s="89"/>
      <c r="L197" s="89"/>
      <c r="M197" s="89"/>
      <c r="N197" s="89"/>
      <c r="O197" s="89"/>
      <c r="P197" s="89"/>
      <c r="Q197" s="89"/>
      <c r="R197" s="89"/>
      <c r="T197" s="92"/>
      <c r="U197" s="87"/>
      <c r="V197" s="87"/>
      <c r="W197" s="87"/>
      <c r="X197" s="87"/>
      <c r="Y197" s="87"/>
      <c r="Z197" s="87"/>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row>
    <row r="198" spans="1:90" s="90" customFormat="1">
      <c r="A198" s="88"/>
      <c r="B198" s="89"/>
      <c r="F198" s="91"/>
      <c r="G198" s="89"/>
      <c r="H198" s="89"/>
      <c r="I198" s="89"/>
      <c r="J198" s="89"/>
      <c r="K198" s="89"/>
      <c r="L198" s="89"/>
      <c r="M198" s="89"/>
      <c r="N198" s="89"/>
      <c r="O198" s="89"/>
      <c r="P198" s="89"/>
      <c r="Q198" s="89"/>
      <c r="R198" s="89"/>
      <c r="T198" s="92"/>
      <c r="U198" s="87"/>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87"/>
      <c r="BM198" s="87"/>
      <c r="BN198" s="87"/>
      <c r="BO198" s="87"/>
      <c r="BP198" s="87"/>
      <c r="BQ198" s="87"/>
      <c r="BR198" s="87"/>
      <c r="BS198" s="87"/>
      <c r="BT198" s="87"/>
      <c r="BU198" s="87"/>
      <c r="BV198" s="87"/>
      <c r="BW198" s="87"/>
      <c r="BX198" s="87"/>
      <c r="BY198" s="87"/>
      <c r="BZ198" s="87"/>
      <c r="CA198" s="87"/>
      <c r="CB198" s="87"/>
      <c r="CC198" s="87"/>
      <c r="CD198" s="87"/>
      <c r="CE198" s="87"/>
      <c r="CF198" s="87"/>
      <c r="CG198" s="87"/>
      <c r="CH198" s="87"/>
      <c r="CI198" s="87"/>
      <c r="CJ198" s="87"/>
      <c r="CK198" s="87"/>
      <c r="CL198" s="87"/>
    </row>
    <row r="199" spans="1:90" s="90" customFormat="1">
      <c r="A199" s="88"/>
      <c r="B199" s="89"/>
      <c r="F199" s="91"/>
      <c r="G199" s="89"/>
      <c r="H199" s="89"/>
      <c r="I199" s="89"/>
      <c r="J199" s="89"/>
      <c r="K199" s="89"/>
      <c r="L199" s="89"/>
      <c r="M199" s="89"/>
      <c r="N199" s="89"/>
      <c r="O199" s="89"/>
      <c r="P199" s="89"/>
      <c r="Q199" s="89"/>
      <c r="R199" s="89"/>
      <c r="T199" s="92"/>
      <c r="U199" s="87"/>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87"/>
      <c r="BM199" s="87"/>
      <c r="BN199" s="87"/>
      <c r="BO199" s="87"/>
      <c r="BP199" s="87"/>
      <c r="BQ199" s="87"/>
      <c r="BR199" s="87"/>
      <c r="BS199" s="87"/>
      <c r="BT199" s="87"/>
      <c r="BU199" s="87"/>
      <c r="BV199" s="87"/>
      <c r="BW199" s="87"/>
      <c r="BX199" s="87"/>
      <c r="BY199" s="87"/>
      <c r="BZ199" s="87"/>
      <c r="CA199" s="87"/>
      <c r="CB199" s="87"/>
      <c r="CC199" s="87"/>
      <c r="CD199" s="87"/>
      <c r="CE199" s="87"/>
      <c r="CF199" s="87"/>
      <c r="CG199" s="87"/>
      <c r="CH199" s="87"/>
      <c r="CI199" s="87"/>
      <c r="CJ199" s="87"/>
      <c r="CK199" s="87"/>
      <c r="CL199" s="87"/>
    </row>
    <row r="200" spans="1:90" s="90" customFormat="1">
      <c r="A200" s="88"/>
      <c r="B200" s="89"/>
      <c r="F200" s="91"/>
      <c r="G200" s="89"/>
      <c r="H200" s="89"/>
      <c r="I200" s="89"/>
      <c r="J200" s="89"/>
      <c r="K200" s="89"/>
      <c r="L200" s="89"/>
      <c r="M200" s="89"/>
      <c r="N200" s="89"/>
      <c r="O200" s="89"/>
      <c r="P200" s="89"/>
      <c r="Q200" s="89"/>
      <c r="R200" s="89"/>
      <c r="T200" s="92"/>
      <c r="U200" s="87"/>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87"/>
      <c r="BM200" s="87"/>
      <c r="BN200" s="87"/>
      <c r="BO200" s="87"/>
      <c r="BP200" s="87"/>
      <c r="BQ200" s="87"/>
      <c r="BR200" s="87"/>
      <c r="BS200" s="87"/>
      <c r="BT200" s="87"/>
      <c r="BU200" s="87"/>
      <c r="BV200" s="87"/>
      <c r="BW200" s="87"/>
      <c r="BX200" s="87"/>
      <c r="BY200" s="87"/>
      <c r="BZ200" s="87"/>
      <c r="CA200" s="87"/>
      <c r="CB200" s="87"/>
      <c r="CC200" s="87"/>
      <c r="CD200" s="87"/>
      <c r="CE200" s="87"/>
      <c r="CF200" s="87"/>
      <c r="CG200" s="87"/>
      <c r="CH200" s="87"/>
      <c r="CI200" s="87"/>
      <c r="CJ200" s="87"/>
      <c r="CK200" s="87"/>
      <c r="CL200" s="87"/>
    </row>
    <row r="201" spans="1:90" s="90" customFormat="1">
      <c r="A201" s="88"/>
      <c r="B201" s="89"/>
      <c r="F201" s="91"/>
      <c r="G201" s="89"/>
      <c r="H201" s="89"/>
      <c r="I201" s="89"/>
      <c r="J201" s="89"/>
      <c r="K201" s="89"/>
      <c r="L201" s="89"/>
      <c r="M201" s="89"/>
      <c r="N201" s="89"/>
      <c r="O201" s="89"/>
      <c r="P201" s="89"/>
      <c r="Q201" s="89"/>
      <c r="R201" s="89"/>
      <c r="T201" s="92"/>
      <c r="U201" s="87"/>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row>
    <row r="202" spans="1:90" s="90" customFormat="1">
      <c r="A202" s="88"/>
      <c r="B202" s="89"/>
      <c r="F202" s="91"/>
      <c r="G202" s="89"/>
      <c r="H202" s="89"/>
      <c r="I202" s="89"/>
      <c r="J202" s="89"/>
      <c r="K202" s="89"/>
      <c r="L202" s="89"/>
      <c r="M202" s="89"/>
      <c r="N202" s="89"/>
      <c r="O202" s="89"/>
      <c r="P202" s="89"/>
      <c r="Q202" s="89"/>
      <c r="R202" s="89"/>
      <c r="T202" s="92"/>
      <c r="U202" s="87"/>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c r="BD202" s="87"/>
      <c r="BE202" s="87"/>
      <c r="BF202" s="87"/>
      <c r="BG202" s="87"/>
      <c r="BH202" s="87"/>
      <c r="BI202" s="87"/>
      <c r="BJ202" s="87"/>
      <c r="BK202" s="87"/>
      <c r="BL202" s="87"/>
      <c r="BM202" s="87"/>
      <c r="BN202" s="87"/>
      <c r="BO202" s="87"/>
      <c r="BP202" s="87"/>
      <c r="BQ202" s="87"/>
      <c r="BR202" s="87"/>
      <c r="BS202" s="87"/>
      <c r="BT202" s="87"/>
      <c r="BU202" s="87"/>
      <c r="BV202" s="87"/>
      <c r="BW202" s="87"/>
      <c r="BX202" s="87"/>
      <c r="BY202" s="87"/>
      <c r="BZ202" s="87"/>
      <c r="CA202" s="87"/>
      <c r="CB202" s="87"/>
      <c r="CC202" s="87"/>
      <c r="CD202" s="87"/>
      <c r="CE202" s="87"/>
      <c r="CF202" s="87"/>
      <c r="CG202" s="87"/>
      <c r="CH202" s="87"/>
      <c r="CI202" s="87"/>
      <c r="CJ202" s="87"/>
      <c r="CK202" s="87"/>
      <c r="CL202" s="87"/>
    </row>
    <row r="203" spans="1:90" s="90" customFormat="1">
      <c r="A203" s="88"/>
      <c r="B203" s="89"/>
      <c r="F203" s="91"/>
      <c r="G203" s="89"/>
      <c r="H203" s="89"/>
      <c r="I203" s="89"/>
      <c r="J203" s="89"/>
      <c r="K203" s="89"/>
      <c r="L203" s="89"/>
      <c r="M203" s="89"/>
      <c r="N203" s="89"/>
      <c r="O203" s="89"/>
      <c r="P203" s="89"/>
      <c r="Q203" s="89"/>
      <c r="R203" s="89"/>
      <c r="T203" s="92"/>
      <c r="U203" s="87"/>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c r="BD203" s="87"/>
      <c r="BE203" s="87"/>
      <c r="BF203" s="87"/>
      <c r="BG203" s="87"/>
      <c r="BH203" s="87"/>
      <c r="BI203" s="87"/>
      <c r="BJ203" s="87"/>
      <c r="BK203" s="87"/>
      <c r="BL203" s="87"/>
      <c r="BM203" s="87"/>
      <c r="BN203" s="87"/>
      <c r="BO203" s="87"/>
      <c r="BP203" s="87"/>
      <c r="BQ203" s="87"/>
      <c r="BR203" s="87"/>
      <c r="BS203" s="87"/>
      <c r="BT203" s="87"/>
      <c r="BU203" s="87"/>
      <c r="BV203" s="87"/>
      <c r="BW203" s="87"/>
      <c r="BX203" s="87"/>
      <c r="BY203" s="87"/>
      <c r="BZ203" s="87"/>
      <c r="CA203" s="87"/>
      <c r="CB203" s="87"/>
      <c r="CC203" s="87"/>
      <c r="CD203" s="87"/>
      <c r="CE203" s="87"/>
      <c r="CF203" s="87"/>
      <c r="CG203" s="87"/>
      <c r="CH203" s="87"/>
      <c r="CI203" s="87"/>
      <c r="CJ203" s="87"/>
      <c r="CK203" s="87"/>
      <c r="CL203" s="87"/>
    </row>
    <row r="204" spans="1:90" s="90" customFormat="1">
      <c r="A204" s="88"/>
      <c r="B204" s="89"/>
      <c r="F204" s="91"/>
      <c r="G204" s="89"/>
      <c r="H204" s="89"/>
      <c r="I204" s="89"/>
      <c r="J204" s="89"/>
      <c r="K204" s="89"/>
      <c r="L204" s="89"/>
      <c r="M204" s="89"/>
      <c r="N204" s="89"/>
      <c r="O204" s="89"/>
      <c r="P204" s="89"/>
      <c r="Q204" s="89"/>
      <c r="R204" s="89"/>
      <c r="T204" s="92"/>
      <c r="U204" s="87"/>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c r="BD204" s="87"/>
      <c r="BE204" s="87"/>
      <c r="BF204" s="87"/>
      <c r="BG204" s="87"/>
      <c r="BH204" s="87"/>
      <c r="BI204" s="87"/>
      <c r="BJ204" s="87"/>
      <c r="BK204" s="87"/>
      <c r="BL204" s="87"/>
      <c r="BM204" s="87"/>
      <c r="BN204" s="87"/>
      <c r="BO204" s="87"/>
      <c r="BP204" s="87"/>
      <c r="BQ204" s="87"/>
      <c r="BR204" s="87"/>
      <c r="BS204" s="87"/>
      <c r="BT204" s="87"/>
      <c r="BU204" s="87"/>
      <c r="BV204" s="87"/>
      <c r="BW204" s="87"/>
      <c r="BX204" s="87"/>
      <c r="BY204" s="87"/>
      <c r="BZ204" s="87"/>
      <c r="CA204" s="87"/>
      <c r="CB204" s="87"/>
      <c r="CC204" s="87"/>
      <c r="CD204" s="87"/>
      <c r="CE204" s="87"/>
      <c r="CF204" s="87"/>
      <c r="CG204" s="87"/>
      <c r="CH204" s="87"/>
      <c r="CI204" s="87"/>
      <c r="CJ204" s="87"/>
      <c r="CK204" s="87"/>
      <c r="CL204" s="87"/>
    </row>
    <row r="205" spans="1:90" s="90" customFormat="1">
      <c r="A205" s="88"/>
      <c r="B205" s="89"/>
      <c r="F205" s="91"/>
      <c r="G205" s="89"/>
      <c r="H205" s="89"/>
      <c r="I205" s="89"/>
      <c r="J205" s="89"/>
      <c r="K205" s="89"/>
      <c r="L205" s="89"/>
      <c r="M205" s="89"/>
      <c r="N205" s="89"/>
      <c r="O205" s="89"/>
      <c r="P205" s="89"/>
      <c r="Q205" s="89"/>
      <c r="R205" s="89"/>
      <c r="T205" s="92"/>
      <c r="U205" s="87"/>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row>
    <row r="206" spans="1:90" s="90" customFormat="1">
      <c r="A206" s="88"/>
      <c r="B206" s="89"/>
      <c r="F206" s="91"/>
      <c r="G206" s="89"/>
      <c r="H206" s="89"/>
      <c r="I206" s="89"/>
      <c r="J206" s="89"/>
      <c r="K206" s="89"/>
      <c r="L206" s="89"/>
      <c r="M206" s="89"/>
      <c r="N206" s="89"/>
      <c r="O206" s="89"/>
      <c r="P206" s="89"/>
      <c r="Q206" s="89"/>
      <c r="R206" s="89"/>
      <c r="T206" s="92"/>
      <c r="U206" s="87"/>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row>
    <row r="207" spans="1:90" s="90" customFormat="1">
      <c r="A207" s="88"/>
      <c r="B207" s="89"/>
      <c r="F207" s="91"/>
      <c r="G207" s="89"/>
      <c r="H207" s="89"/>
      <c r="I207" s="89"/>
      <c r="J207" s="89"/>
      <c r="K207" s="89"/>
      <c r="L207" s="89"/>
      <c r="M207" s="89"/>
      <c r="N207" s="89"/>
      <c r="O207" s="89"/>
      <c r="P207" s="89"/>
      <c r="Q207" s="89"/>
      <c r="R207" s="89"/>
      <c r="T207" s="92"/>
      <c r="U207" s="87"/>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c r="BX207" s="87"/>
      <c r="BY207" s="87"/>
      <c r="BZ207" s="87"/>
      <c r="CA207" s="87"/>
      <c r="CB207" s="87"/>
      <c r="CC207" s="87"/>
      <c r="CD207" s="87"/>
      <c r="CE207" s="87"/>
      <c r="CF207" s="87"/>
      <c r="CG207" s="87"/>
      <c r="CH207" s="87"/>
      <c r="CI207" s="87"/>
      <c r="CJ207" s="87"/>
      <c r="CK207" s="87"/>
      <c r="CL207" s="87"/>
    </row>
    <row r="208" spans="1:90" s="90" customFormat="1">
      <c r="A208" s="88"/>
      <c r="B208" s="89"/>
      <c r="F208" s="91"/>
      <c r="G208" s="89"/>
      <c r="H208" s="89"/>
      <c r="I208" s="89"/>
      <c r="J208" s="89"/>
      <c r="K208" s="89"/>
      <c r="L208" s="89"/>
      <c r="M208" s="89"/>
      <c r="N208" s="89"/>
      <c r="O208" s="89"/>
      <c r="P208" s="89"/>
      <c r="Q208" s="89"/>
      <c r="R208" s="89"/>
      <c r="T208" s="92"/>
      <c r="U208" s="87"/>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c r="BZ208" s="87"/>
      <c r="CA208" s="87"/>
      <c r="CB208" s="87"/>
      <c r="CC208" s="87"/>
      <c r="CD208" s="87"/>
      <c r="CE208" s="87"/>
      <c r="CF208" s="87"/>
      <c r="CG208" s="87"/>
      <c r="CH208" s="87"/>
      <c r="CI208" s="87"/>
      <c r="CJ208" s="87"/>
      <c r="CK208" s="87"/>
      <c r="CL208" s="87"/>
    </row>
    <row r="209" spans="1:90" s="90" customFormat="1">
      <c r="A209" s="88"/>
      <c r="B209" s="89"/>
      <c r="F209" s="91"/>
      <c r="G209" s="89"/>
      <c r="H209" s="89"/>
      <c r="I209" s="89"/>
      <c r="J209" s="89"/>
      <c r="K209" s="89"/>
      <c r="L209" s="89"/>
      <c r="M209" s="89"/>
      <c r="N209" s="89"/>
      <c r="O209" s="89"/>
      <c r="P209" s="89"/>
      <c r="Q209" s="89"/>
      <c r="R209" s="89"/>
      <c r="T209" s="92"/>
      <c r="U209" s="87"/>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row>
    <row r="210" spans="1:90" s="90" customFormat="1">
      <c r="A210" s="88"/>
      <c r="B210" s="89"/>
      <c r="F210" s="91"/>
      <c r="G210" s="89"/>
      <c r="H210" s="89"/>
      <c r="I210" s="89"/>
      <c r="J210" s="89"/>
      <c r="K210" s="89"/>
      <c r="L210" s="89"/>
      <c r="M210" s="89"/>
      <c r="N210" s="89"/>
      <c r="O210" s="89"/>
      <c r="P210" s="89"/>
      <c r="Q210" s="89"/>
      <c r="R210" s="89"/>
      <c r="T210" s="92"/>
      <c r="U210" s="87"/>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row>
    <row r="211" spans="1:90" s="90" customFormat="1">
      <c r="A211" s="88"/>
      <c r="B211" s="89"/>
      <c r="F211" s="91"/>
      <c r="G211" s="89"/>
      <c r="H211" s="89"/>
      <c r="I211" s="89"/>
      <c r="J211" s="89"/>
      <c r="K211" s="89"/>
      <c r="L211" s="89"/>
      <c r="M211" s="89"/>
      <c r="N211" s="89"/>
      <c r="O211" s="89"/>
      <c r="P211" s="89"/>
      <c r="Q211" s="89"/>
      <c r="R211" s="89"/>
      <c r="T211" s="92"/>
      <c r="U211" s="87"/>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row>
    <row r="212" spans="1:90" s="90" customFormat="1">
      <c r="A212" s="88"/>
      <c r="B212" s="89"/>
      <c r="F212" s="91"/>
      <c r="G212" s="89"/>
      <c r="H212" s="89"/>
      <c r="I212" s="89"/>
      <c r="J212" s="89"/>
      <c r="K212" s="89"/>
      <c r="L212" s="89"/>
      <c r="M212" s="89"/>
      <c r="N212" s="89"/>
      <c r="O212" s="89"/>
      <c r="P212" s="89"/>
      <c r="Q212" s="89"/>
      <c r="R212" s="89"/>
      <c r="T212" s="92"/>
      <c r="U212" s="87"/>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row>
    <row r="213" spans="1:90" s="90" customFormat="1">
      <c r="A213" s="88"/>
      <c r="B213" s="89"/>
      <c r="F213" s="91"/>
      <c r="G213" s="89"/>
      <c r="H213" s="89"/>
      <c r="I213" s="89"/>
      <c r="J213" s="89"/>
      <c r="K213" s="89"/>
      <c r="L213" s="89"/>
      <c r="M213" s="89"/>
      <c r="N213" s="89"/>
      <c r="O213" s="89"/>
      <c r="P213" s="89"/>
      <c r="Q213" s="89"/>
      <c r="R213" s="89"/>
      <c r="T213" s="92"/>
      <c r="U213" s="87"/>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row>
    <row r="214" spans="1:90" s="90" customFormat="1">
      <c r="A214" s="88"/>
      <c r="B214" s="89"/>
      <c r="F214" s="91"/>
      <c r="G214" s="89"/>
      <c r="H214" s="89"/>
      <c r="I214" s="89"/>
      <c r="J214" s="89"/>
      <c r="K214" s="89"/>
      <c r="L214" s="89"/>
      <c r="M214" s="89"/>
      <c r="N214" s="89"/>
      <c r="O214" s="89"/>
      <c r="P214" s="89"/>
      <c r="Q214" s="89"/>
      <c r="R214" s="89"/>
      <c r="T214" s="92"/>
      <c r="U214" s="87"/>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row>
    <row r="215" spans="1:90" s="90" customFormat="1">
      <c r="A215" s="88"/>
      <c r="B215" s="89"/>
      <c r="F215" s="91"/>
      <c r="G215" s="89"/>
      <c r="H215" s="89"/>
      <c r="I215" s="89"/>
      <c r="J215" s="89"/>
      <c r="K215" s="89"/>
      <c r="L215" s="89"/>
      <c r="M215" s="89"/>
      <c r="N215" s="89"/>
      <c r="O215" s="89"/>
      <c r="P215" s="89"/>
      <c r="Q215" s="89"/>
      <c r="R215" s="89"/>
      <c r="T215" s="92"/>
      <c r="U215" s="87"/>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row>
    <row r="216" spans="1:90" s="90" customFormat="1">
      <c r="A216" s="88"/>
      <c r="B216" s="89"/>
      <c r="F216" s="91"/>
      <c r="G216" s="89"/>
      <c r="H216" s="89"/>
      <c r="I216" s="89"/>
      <c r="J216" s="89"/>
      <c r="K216" s="89"/>
      <c r="L216" s="89"/>
      <c r="M216" s="89"/>
      <c r="N216" s="89"/>
      <c r="O216" s="89"/>
      <c r="P216" s="89"/>
      <c r="Q216" s="89"/>
      <c r="R216" s="89"/>
      <c r="T216" s="92"/>
      <c r="U216" s="87"/>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c r="CH216" s="87"/>
      <c r="CI216" s="87"/>
      <c r="CJ216" s="87"/>
      <c r="CK216" s="87"/>
      <c r="CL216" s="87"/>
    </row>
    <row r="217" spans="1:90" s="90" customFormat="1">
      <c r="A217" s="88"/>
      <c r="B217" s="89"/>
      <c r="F217" s="91"/>
      <c r="G217" s="89"/>
      <c r="H217" s="89"/>
      <c r="I217" s="89"/>
      <c r="J217" s="89"/>
      <c r="K217" s="89"/>
      <c r="L217" s="89"/>
      <c r="M217" s="89"/>
      <c r="N217" s="89"/>
      <c r="O217" s="89"/>
      <c r="P217" s="89"/>
      <c r="Q217" s="89"/>
      <c r="R217" s="89"/>
      <c r="T217" s="92"/>
      <c r="U217" s="87"/>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c r="CH217" s="87"/>
      <c r="CI217" s="87"/>
      <c r="CJ217" s="87"/>
      <c r="CK217" s="87"/>
      <c r="CL217" s="87"/>
    </row>
    <row r="218" spans="1:90" s="90" customFormat="1">
      <c r="A218" s="88"/>
      <c r="B218" s="89"/>
      <c r="F218" s="91"/>
      <c r="G218" s="89"/>
      <c r="H218" s="89"/>
      <c r="I218" s="89"/>
      <c r="J218" s="89"/>
      <c r="K218" s="89"/>
      <c r="L218" s="89"/>
      <c r="M218" s="89"/>
      <c r="N218" s="89"/>
      <c r="O218" s="89"/>
      <c r="P218" s="89"/>
      <c r="Q218" s="89"/>
      <c r="R218" s="89"/>
      <c r="T218" s="92"/>
      <c r="U218" s="87"/>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row>
    <row r="219" spans="1:90" s="90" customFormat="1">
      <c r="A219" s="88"/>
      <c r="B219" s="89"/>
      <c r="F219" s="91"/>
      <c r="G219" s="89"/>
      <c r="H219" s="89"/>
      <c r="I219" s="89"/>
      <c r="J219" s="89"/>
      <c r="K219" s="89"/>
      <c r="L219" s="89"/>
      <c r="M219" s="89"/>
      <c r="N219" s="89"/>
      <c r="O219" s="89"/>
      <c r="P219" s="89"/>
      <c r="Q219" s="89"/>
      <c r="R219" s="89"/>
      <c r="T219" s="92"/>
      <c r="U219" s="87"/>
      <c r="V219" s="87"/>
      <c r="W219" s="87"/>
      <c r="X219" s="87"/>
      <c r="Y219" s="87"/>
      <c r="Z219" s="87"/>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row>
    <row r="220" spans="1:90" s="90" customFormat="1">
      <c r="A220" s="88"/>
      <c r="B220" s="89"/>
      <c r="F220" s="91"/>
      <c r="G220" s="89"/>
      <c r="H220" s="89"/>
      <c r="I220" s="89"/>
      <c r="J220" s="89"/>
      <c r="K220" s="89"/>
      <c r="L220" s="89"/>
      <c r="M220" s="89"/>
      <c r="N220" s="89"/>
      <c r="O220" s="89"/>
      <c r="P220" s="89"/>
      <c r="Q220" s="89"/>
      <c r="R220" s="89"/>
      <c r="T220" s="92"/>
      <c r="U220" s="87"/>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row>
    <row r="221" spans="1:90" s="90" customFormat="1">
      <c r="A221" s="88"/>
      <c r="B221" s="89"/>
      <c r="F221" s="91"/>
      <c r="G221" s="89"/>
      <c r="H221" s="89"/>
      <c r="I221" s="89"/>
      <c r="J221" s="89"/>
      <c r="K221" s="89"/>
      <c r="L221" s="89"/>
      <c r="M221" s="89"/>
      <c r="N221" s="89"/>
      <c r="O221" s="89"/>
      <c r="P221" s="89"/>
      <c r="Q221" s="89"/>
      <c r="R221" s="89"/>
      <c r="T221" s="92"/>
      <c r="U221" s="87"/>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7"/>
      <c r="BA221" s="87"/>
      <c r="BB221" s="87"/>
      <c r="BC221" s="87"/>
      <c r="BD221" s="87"/>
      <c r="BE221" s="87"/>
      <c r="BF221" s="87"/>
      <c r="BG221" s="87"/>
      <c r="BH221" s="87"/>
      <c r="BI221" s="87"/>
      <c r="BJ221" s="87"/>
      <c r="BK221" s="87"/>
      <c r="BL221" s="87"/>
      <c r="BM221" s="87"/>
      <c r="BN221" s="87"/>
      <c r="BO221" s="87"/>
      <c r="BP221" s="87"/>
      <c r="BQ221" s="87"/>
      <c r="BR221" s="87"/>
      <c r="BS221" s="87"/>
      <c r="BT221" s="87"/>
      <c r="BU221" s="87"/>
      <c r="BV221" s="87"/>
      <c r="BW221" s="87"/>
      <c r="BX221" s="87"/>
      <c r="BY221" s="87"/>
      <c r="BZ221" s="87"/>
      <c r="CA221" s="87"/>
      <c r="CB221" s="87"/>
      <c r="CC221" s="87"/>
      <c r="CD221" s="87"/>
      <c r="CE221" s="87"/>
      <c r="CF221" s="87"/>
      <c r="CG221" s="87"/>
      <c r="CH221" s="87"/>
      <c r="CI221" s="87"/>
      <c r="CJ221" s="87"/>
      <c r="CK221" s="87"/>
      <c r="CL221" s="87"/>
    </row>
    <row r="222" spans="1:90" s="90" customFormat="1">
      <c r="A222" s="88"/>
      <c r="B222" s="89"/>
      <c r="F222" s="91"/>
      <c r="G222" s="89"/>
      <c r="H222" s="89"/>
      <c r="I222" s="89"/>
      <c r="J222" s="89"/>
      <c r="K222" s="89"/>
      <c r="L222" s="89"/>
      <c r="M222" s="89"/>
      <c r="N222" s="89"/>
      <c r="O222" s="89"/>
      <c r="P222" s="89"/>
      <c r="Q222" s="89"/>
      <c r="R222" s="89"/>
      <c r="T222" s="92"/>
      <c r="U222" s="87"/>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row>
    <row r="223" spans="1:90" s="90" customFormat="1">
      <c r="A223" s="88"/>
      <c r="B223" s="89"/>
      <c r="F223" s="91"/>
      <c r="G223" s="89"/>
      <c r="H223" s="89"/>
      <c r="I223" s="89"/>
      <c r="J223" s="89"/>
      <c r="K223" s="89"/>
      <c r="L223" s="89"/>
      <c r="M223" s="89"/>
      <c r="N223" s="89"/>
      <c r="O223" s="89"/>
      <c r="P223" s="89"/>
      <c r="Q223" s="89"/>
      <c r="R223" s="89"/>
      <c r="T223" s="92"/>
      <c r="U223" s="87"/>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7"/>
      <c r="BQ223" s="87"/>
      <c r="BR223" s="87"/>
      <c r="BS223" s="87"/>
      <c r="BT223" s="87"/>
      <c r="BU223" s="87"/>
      <c r="BV223" s="87"/>
      <c r="BW223" s="87"/>
      <c r="BX223" s="87"/>
      <c r="BY223" s="87"/>
      <c r="BZ223" s="87"/>
      <c r="CA223" s="87"/>
      <c r="CB223" s="87"/>
      <c r="CC223" s="87"/>
      <c r="CD223" s="87"/>
      <c r="CE223" s="87"/>
      <c r="CF223" s="87"/>
      <c r="CG223" s="87"/>
      <c r="CH223" s="87"/>
      <c r="CI223" s="87"/>
      <c r="CJ223" s="87"/>
      <c r="CK223" s="87"/>
      <c r="CL223" s="87"/>
    </row>
    <row r="224" spans="1:90" s="90" customFormat="1">
      <c r="A224" s="88"/>
      <c r="B224" s="89"/>
      <c r="F224" s="91"/>
      <c r="G224" s="89"/>
      <c r="H224" s="89"/>
      <c r="I224" s="89"/>
      <c r="J224" s="89"/>
      <c r="K224" s="89"/>
      <c r="L224" s="89"/>
      <c r="M224" s="89"/>
      <c r="N224" s="89"/>
      <c r="O224" s="89"/>
      <c r="P224" s="89"/>
      <c r="Q224" s="89"/>
      <c r="R224" s="89"/>
      <c r="T224" s="92"/>
      <c r="U224" s="87"/>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row>
    <row r="225" spans="1:90" s="90" customFormat="1">
      <c r="A225" s="88"/>
      <c r="B225" s="89"/>
      <c r="F225" s="91"/>
      <c r="G225" s="89"/>
      <c r="H225" s="89"/>
      <c r="I225" s="89"/>
      <c r="J225" s="89"/>
      <c r="K225" s="89"/>
      <c r="L225" s="89"/>
      <c r="M225" s="89"/>
      <c r="N225" s="89"/>
      <c r="O225" s="89"/>
      <c r="P225" s="89"/>
      <c r="Q225" s="89"/>
      <c r="R225" s="89"/>
      <c r="T225" s="92"/>
      <c r="U225" s="87"/>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row>
    <row r="226" spans="1:90" s="90" customFormat="1">
      <c r="A226" s="88"/>
      <c r="B226" s="89"/>
      <c r="F226" s="91"/>
      <c r="G226" s="89"/>
      <c r="H226" s="89"/>
      <c r="I226" s="89"/>
      <c r="J226" s="89"/>
      <c r="K226" s="89"/>
      <c r="L226" s="89"/>
      <c r="M226" s="89"/>
      <c r="N226" s="89"/>
      <c r="O226" s="89"/>
      <c r="P226" s="89"/>
      <c r="Q226" s="89"/>
      <c r="R226" s="89"/>
      <c r="T226" s="92"/>
      <c r="U226" s="87"/>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row>
    <row r="227" spans="1:90" s="90" customFormat="1">
      <c r="A227" s="88"/>
      <c r="B227" s="89"/>
      <c r="F227" s="91"/>
      <c r="G227" s="89"/>
      <c r="H227" s="89"/>
      <c r="I227" s="89"/>
      <c r="J227" s="89"/>
      <c r="K227" s="89"/>
      <c r="L227" s="89"/>
      <c r="M227" s="89"/>
      <c r="N227" s="89"/>
      <c r="O227" s="89"/>
      <c r="P227" s="89"/>
      <c r="Q227" s="89"/>
      <c r="R227" s="89"/>
      <c r="T227" s="92"/>
      <c r="U227" s="87"/>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row>
    <row r="228" spans="1:90" s="90" customFormat="1">
      <c r="A228" s="88"/>
      <c r="B228" s="89"/>
      <c r="F228" s="91"/>
      <c r="G228" s="89"/>
      <c r="H228" s="89"/>
      <c r="I228" s="89"/>
      <c r="J228" s="89"/>
      <c r="K228" s="89"/>
      <c r="L228" s="89"/>
      <c r="M228" s="89"/>
      <c r="N228" s="89"/>
      <c r="O228" s="89"/>
      <c r="P228" s="89"/>
      <c r="Q228" s="89"/>
      <c r="R228" s="89"/>
      <c r="T228" s="92"/>
      <c r="U228" s="87"/>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row>
    <row r="229" spans="1:90" s="90" customFormat="1">
      <c r="A229" s="88"/>
      <c r="B229" s="89"/>
      <c r="F229" s="91"/>
      <c r="G229" s="89"/>
      <c r="H229" s="89"/>
      <c r="I229" s="89"/>
      <c r="J229" s="89"/>
      <c r="K229" s="89"/>
      <c r="L229" s="89"/>
      <c r="M229" s="89"/>
      <c r="N229" s="89"/>
      <c r="O229" s="89"/>
      <c r="P229" s="89"/>
      <c r="Q229" s="89"/>
      <c r="R229" s="89"/>
      <c r="T229" s="92"/>
      <c r="U229" s="87"/>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row>
    <row r="230" spans="1:90" s="90" customFormat="1">
      <c r="A230" s="88"/>
      <c r="B230" s="89"/>
      <c r="F230" s="91"/>
      <c r="G230" s="89"/>
      <c r="H230" s="89"/>
      <c r="I230" s="89"/>
      <c r="J230" s="89"/>
      <c r="K230" s="89"/>
      <c r="L230" s="89"/>
      <c r="M230" s="89"/>
      <c r="N230" s="89"/>
      <c r="O230" s="89"/>
      <c r="P230" s="89"/>
      <c r="Q230" s="89"/>
      <c r="R230" s="89"/>
      <c r="T230" s="92"/>
      <c r="U230" s="87"/>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row>
    <row r="231" spans="1:90" s="90" customFormat="1">
      <c r="A231" s="88"/>
      <c r="B231" s="89"/>
      <c r="F231" s="91"/>
      <c r="G231" s="89"/>
      <c r="H231" s="89"/>
      <c r="I231" s="89"/>
      <c r="J231" s="89"/>
      <c r="K231" s="89"/>
      <c r="L231" s="89"/>
      <c r="M231" s="89"/>
      <c r="N231" s="89"/>
      <c r="O231" s="89"/>
      <c r="P231" s="89"/>
      <c r="Q231" s="89"/>
      <c r="R231" s="89"/>
      <c r="T231" s="92"/>
      <c r="U231" s="87"/>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row>
    <row r="232" spans="1:90" s="90" customFormat="1">
      <c r="A232" s="88"/>
      <c r="B232" s="89"/>
      <c r="F232" s="91"/>
      <c r="G232" s="89"/>
      <c r="H232" s="89"/>
      <c r="I232" s="89"/>
      <c r="J232" s="89"/>
      <c r="K232" s="89"/>
      <c r="L232" s="89"/>
      <c r="M232" s="89"/>
      <c r="N232" s="89"/>
      <c r="O232" s="89"/>
      <c r="P232" s="89"/>
      <c r="Q232" s="89"/>
      <c r="R232" s="89"/>
      <c r="T232" s="92"/>
      <c r="U232" s="87"/>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row>
    <row r="233" spans="1:90" s="90" customFormat="1">
      <c r="A233" s="88"/>
      <c r="B233" s="89"/>
      <c r="F233" s="91"/>
      <c r="G233" s="89"/>
      <c r="H233" s="89"/>
      <c r="I233" s="89"/>
      <c r="J233" s="89"/>
      <c r="K233" s="89"/>
      <c r="L233" s="89"/>
      <c r="M233" s="89"/>
      <c r="N233" s="89"/>
      <c r="O233" s="89"/>
      <c r="P233" s="89"/>
      <c r="Q233" s="89"/>
      <c r="R233" s="89"/>
      <c r="T233" s="92"/>
      <c r="U233" s="87"/>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row>
    <row r="234" spans="1:90" s="90" customFormat="1">
      <c r="A234" s="88"/>
      <c r="B234" s="89"/>
      <c r="F234" s="91"/>
      <c r="G234" s="89"/>
      <c r="H234" s="89"/>
      <c r="I234" s="89"/>
      <c r="J234" s="89"/>
      <c r="K234" s="89"/>
      <c r="L234" s="89"/>
      <c r="M234" s="89"/>
      <c r="N234" s="89"/>
      <c r="O234" s="89"/>
      <c r="P234" s="89"/>
      <c r="Q234" s="89"/>
      <c r="R234" s="89"/>
      <c r="T234" s="92"/>
      <c r="U234" s="87"/>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row>
    <row r="235" spans="1:90" s="90" customFormat="1">
      <c r="A235" s="88"/>
      <c r="B235" s="89"/>
      <c r="F235" s="91"/>
      <c r="G235" s="89"/>
      <c r="H235" s="89"/>
      <c r="I235" s="89"/>
      <c r="J235" s="89"/>
      <c r="K235" s="89"/>
      <c r="L235" s="89"/>
      <c r="M235" s="89"/>
      <c r="N235" s="89"/>
      <c r="O235" s="89"/>
      <c r="P235" s="89"/>
      <c r="Q235" s="89"/>
      <c r="R235" s="89"/>
      <c r="T235" s="92"/>
      <c r="U235" s="87"/>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row>
    <row r="236" spans="1:90" s="90" customFormat="1">
      <c r="A236" s="88"/>
      <c r="B236" s="89"/>
      <c r="F236" s="91"/>
      <c r="G236" s="89"/>
      <c r="H236" s="89"/>
      <c r="I236" s="89"/>
      <c r="J236" s="89"/>
      <c r="K236" s="89"/>
      <c r="L236" s="89"/>
      <c r="M236" s="89"/>
      <c r="N236" s="89"/>
      <c r="O236" s="89"/>
      <c r="P236" s="89"/>
      <c r="Q236" s="89"/>
      <c r="R236" s="89"/>
      <c r="T236" s="92"/>
      <c r="U236" s="87"/>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row>
    <row r="237" spans="1:90" s="90" customFormat="1">
      <c r="A237" s="88"/>
      <c r="B237" s="89"/>
      <c r="F237" s="91"/>
      <c r="G237" s="89"/>
      <c r="H237" s="89"/>
      <c r="I237" s="89"/>
      <c r="J237" s="89"/>
      <c r="K237" s="89"/>
      <c r="L237" s="89"/>
      <c r="M237" s="89"/>
      <c r="N237" s="89"/>
      <c r="O237" s="89"/>
      <c r="P237" s="89"/>
      <c r="Q237" s="89"/>
      <c r="R237" s="89"/>
      <c r="T237" s="92"/>
      <c r="U237" s="87"/>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row>
    <row r="238" spans="1:90" s="90" customFormat="1">
      <c r="A238" s="88"/>
      <c r="B238" s="89"/>
      <c r="F238" s="91"/>
      <c r="G238" s="89"/>
      <c r="H238" s="89"/>
      <c r="I238" s="89"/>
      <c r="J238" s="89"/>
      <c r="K238" s="89"/>
      <c r="L238" s="89"/>
      <c r="M238" s="89"/>
      <c r="N238" s="89"/>
      <c r="O238" s="89"/>
      <c r="P238" s="89"/>
      <c r="Q238" s="89"/>
      <c r="R238" s="89"/>
      <c r="T238" s="92"/>
      <c r="U238" s="87"/>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row>
    <row r="239" spans="1:90" s="90" customFormat="1">
      <c r="A239" s="88"/>
      <c r="B239" s="89"/>
      <c r="F239" s="91"/>
      <c r="G239" s="89"/>
      <c r="H239" s="89"/>
      <c r="I239" s="89"/>
      <c r="J239" s="89"/>
      <c r="K239" s="89"/>
      <c r="L239" s="89"/>
      <c r="M239" s="89"/>
      <c r="N239" s="89"/>
      <c r="O239" s="89"/>
      <c r="P239" s="89"/>
      <c r="Q239" s="89"/>
      <c r="R239" s="89"/>
      <c r="T239" s="92"/>
      <c r="U239" s="87"/>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c r="BC239" s="87"/>
      <c r="BD239" s="87"/>
      <c r="BE239" s="87"/>
      <c r="BF239" s="87"/>
      <c r="BG239" s="87"/>
      <c r="BH239" s="87"/>
      <c r="BI239" s="87"/>
      <c r="BJ239" s="87"/>
      <c r="BK239" s="87"/>
      <c r="BL239" s="87"/>
      <c r="BM239" s="87"/>
      <c r="BN239" s="87"/>
      <c r="BO239" s="87"/>
      <c r="BP239" s="87"/>
      <c r="BQ239" s="87"/>
      <c r="BR239" s="87"/>
      <c r="BS239" s="87"/>
      <c r="BT239" s="87"/>
      <c r="BU239" s="87"/>
      <c r="BV239" s="87"/>
      <c r="BW239" s="87"/>
      <c r="BX239" s="87"/>
      <c r="BY239" s="87"/>
      <c r="BZ239" s="87"/>
      <c r="CA239" s="87"/>
      <c r="CB239" s="87"/>
      <c r="CC239" s="87"/>
      <c r="CD239" s="87"/>
      <c r="CE239" s="87"/>
      <c r="CF239" s="87"/>
      <c r="CG239" s="87"/>
      <c r="CH239" s="87"/>
      <c r="CI239" s="87"/>
      <c r="CJ239" s="87"/>
      <c r="CK239" s="87"/>
      <c r="CL239" s="87"/>
    </row>
    <row r="240" spans="1:90" s="90" customFormat="1">
      <c r="A240" s="88"/>
      <c r="B240" s="89"/>
      <c r="F240" s="91"/>
      <c r="G240" s="89"/>
      <c r="H240" s="89"/>
      <c r="I240" s="89"/>
      <c r="J240" s="89"/>
      <c r="K240" s="89"/>
      <c r="L240" s="89"/>
      <c r="M240" s="89"/>
      <c r="N240" s="89"/>
      <c r="O240" s="89"/>
      <c r="P240" s="89"/>
      <c r="Q240" s="89"/>
      <c r="R240" s="89"/>
      <c r="T240" s="92"/>
      <c r="U240" s="87"/>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c r="BD240" s="87"/>
      <c r="BE240" s="87"/>
      <c r="BF240" s="87"/>
      <c r="BG240" s="87"/>
      <c r="BH240" s="87"/>
      <c r="BI240" s="87"/>
      <c r="BJ240" s="87"/>
      <c r="BK240" s="87"/>
      <c r="BL240" s="87"/>
      <c r="BM240" s="87"/>
      <c r="BN240" s="87"/>
      <c r="BO240" s="87"/>
      <c r="BP240" s="87"/>
      <c r="BQ240" s="87"/>
      <c r="BR240" s="87"/>
      <c r="BS240" s="87"/>
      <c r="BT240" s="87"/>
      <c r="BU240" s="87"/>
      <c r="BV240" s="87"/>
      <c r="BW240" s="87"/>
      <c r="BX240" s="87"/>
      <c r="BY240" s="87"/>
      <c r="BZ240" s="87"/>
      <c r="CA240" s="87"/>
      <c r="CB240" s="87"/>
      <c r="CC240" s="87"/>
      <c r="CD240" s="87"/>
      <c r="CE240" s="87"/>
      <c r="CF240" s="87"/>
      <c r="CG240" s="87"/>
      <c r="CH240" s="87"/>
      <c r="CI240" s="87"/>
      <c r="CJ240" s="87"/>
      <c r="CK240" s="87"/>
      <c r="CL240" s="87"/>
    </row>
    <row r="241" spans="1:90" s="90" customFormat="1">
      <c r="A241" s="88"/>
      <c r="B241" s="89"/>
      <c r="F241" s="91"/>
      <c r="G241" s="89"/>
      <c r="H241" s="89"/>
      <c r="I241" s="89"/>
      <c r="J241" s="89"/>
      <c r="K241" s="89"/>
      <c r="L241" s="89"/>
      <c r="M241" s="89"/>
      <c r="N241" s="89"/>
      <c r="O241" s="89"/>
      <c r="P241" s="89"/>
      <c r="Q241" s="89"/>
      <c r="R241" s="89"/>
      <c r="T241" s="92"/>
      <c r="U241" s="87"/>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c r="BD241" s="87"/>
      <c r="BE241" s="87"/>
      <c r="BF241" s="87"/>
      <c r="BG241" s="87"/>
      <c r="BH241" s="87"/>
      <c r="BI241" s="87"/>
      <c r="BJ241" s="87"/>
      <c r="BK241" s="87"/>
      <c r="BL241" s="87"/>
      <c r="BM241" s="87"/>
      <c r="BN241" s="87"/>
      <c r="BO241" s="87"/>
      <c r="BP241" s="87"/>
      <c r="BQ241" s="87"/>
      <c r="BR241" s="87"/>
      <c r="BS241" s="87"/>
      <c r="BT241" s="87"/>
      <c r="BU241" s="87"/>
      <c r="BV241" s="87"/>
      <c r="BW241" s="87"/>
      <c r="BX241" s="87"/>
      <c r="BY241" s="87"/>
      <c r="BZ241" s="87"/>
      <c r="CA241" s="87"/>
      <c r="CB241" s="87"/>
      <c r="CC241" s="87"/>
      <c r="CD241" s="87"/>
      <c r="CE241" s="87"/>
      <c r="CF241" s="87"/>
      <c r="CG241" s="87"/>
      <c r="CH241" s="87"/>
      <c r="CI241" s="87"/>
      <c r="CJ241" s="87"/>
      <c r="CK241" s="87"/>
      <c r="CL241" s="87"/>
    </row>
    <row r="242" spans="1:90" s="90" customFormat="1">
      <c r="A242" s="88"/>
      <c r="B242" s="89"/>
      <c r="F242" s="91"/>
      <c r="G242" s="89"/>
      <c r="H242" s="89"/>
      <c r="I242" s="89"/>
      <c r="J242" s="89"/>
      <c r="K242" s="89"/>
      <c r="L242" s="89"/>
      <c r="M242" s="89"/>
      <c r="N242" s="89"/>
      <c r="O242" s="89"/>
      <c r="P242" s="89"/>
      <c r="Q242" s="89"/>
      <c r="R242" s="89"/>
      <c r="T242" s="92"/>
      <c r="U242" s="87"/>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row>
    <row r="243" spans="1:90" s="90" customFormat="1">
      <c r="A243" s="88"/>
      <c r="B243" s="89"/>
      <c r="F243" s="91"/>
      <c r="G243" s="89"/>
      <c r="H243" s="89"/>
      <c r="I243" s="89"/>
      <c r="J243" s="89"/>
      <c r="K243" s="89"/>
      <c r="L243" s="89"/>
      <c r="M243" s="89"/>
      <c r="N243" s="89"/>
      <c r="O243" s="89"/>
      <c r="P243" s="89"/>
      <c r="Q243" s="89"/>
      <c r="R243" s="89"/>
      <c r="T243" s="92"/>
      <c r="U243" s="87"/>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row>
    <row r="244" spans="1:90" s="90" customFormat="1">
      <c r="A244" s="88"/>
      <c r="B244" s="89"/>
      <c r="F244" s="91"/>
      <c r="G244" s="89"/>
      <c r="H244" s="89"/>
      <c r="I244" s="89"/>
      <c r="J244" s="89"/>
      <c r="K244" s="89"/>
      <c r="L244" s="89"/>
      <c r="M244" s="89"/>
      <c r="N244" s="89"/>
      <c r="O244" s="89"/>
      <c r="P244" s="89"/>
      <c r="Q244" s="89"/>
      <c r="R244" s="89"/>
      <c r="T244" s="92"/>
      <c r="U244" s="87"/>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c r="BX244" s="87"/>
      <c r="BY244" s="87"/>
      <c r="BZ244" s="87"/>
      <c r="CA244" s="87"/>
      <c r="CB244" s="87"/>
      <c r="CC244" s="87"/>
      <c r="CD244" s="87"/>
      <c r="CE244" s="87"/>
      <c r="CF244" s="87"/>
      <c r="CG244" s="87"/>
      <c r="CH244" s="87"/>
      <c r="CI244" s="87"/>
      <c r="CJ244" s="87"/>
      <c r="CK244" s="87"/>
      <c r="CL244" s="87"/>
    </row>
    <row r="245" spans="1:90" s="90" customFormat="1">
      <c r="A245" s="88"/>
      <c r="B245" s="89"/>
      <c r="F245" s="91"/>
      <c r="G245" s="89"/>
      <c r="H245" s="89"/>
      <c r="I245" s="89"/>
      <c r="J245" s="89"/>
      <c r="K245" s="89"/>
      <c r="L245" s="89"/>
      <c r="M245" s="89"/>
      <c r="N245" s="89"/>
      <c r="O245" s="89"/>
      <c r="P245" s="89"/>
      <c r="Q245" s="89"/>
      <c r="R245" s="89"/>
      <c r="T245" s="92"/>
      <c r="U245" s="87"/>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row>
    <row r="246" spans="1:90" s="90" customFormat="1">
      <c r="A246" s="88"/>
      <c r="B246" s="89"/>
      <c r="F246" s="91"/>
      <c r="G246" s="89"/>
      <c r="H246" s="89"/>
      <c r="I246" s="89"/>
      <c r="J246" s="89"/>
      <c r="K246" s="89"/>
      <c r="L246" s="89"/>
      <c r="M246" s="89"/>
      <c r="N246" s="89"/>
      <c r="O246" s="89"/>
      <c r="P246" s="89"/>
      <c r="Q246" s="89"/>
      <c r="R246" s="89"/>
      <c r="T246" s="92"/>
      <c r="U246" s="87"/>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row>
    <row r="247" spans="1:90" s="90" customFormat="1">
      <c r="A247" s="88"/>
      <c r="B247" s="89"/>
      <c r="F247" s="91"/>
      <c r="G247" s="89"/>
      <c r="H247" s="89"/>
      <c r="I247" s="89"/>
      <c r="J247" s="89"/>
      <c r="K247" s="89"/>
      <c r="L247" s="89"/>
      <c r="M247" s="89"/>
      <c r="N247" s="89"/>
      <c r="O247" s="89"/>
      <c r="P247" s="89"/>
      <c r="Q247" s="89"/>
      <c r="R247" s="89"/>
      <c r="T247" s="92"/>
      <c r="U247" s="87"/>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c r="BX247" s="87"/>
      <c r="BY247" s="87"/>
      <c r="BZ247" s="87"/>
      <c r="CA247" s="87"/>
      <c r="CB247" s="87"/>
      <c r="CC247" s="87"/>
      <c r="CD247" s="87"/>
      <c r="CE247" s="87"/>
      <c r="CF247" s="87"/>
      <c r="CG247" s="87"/>
      <c r="CH247" s="87"/>
      <c r="CI247" s="87"/>
      <c r="CJ247" s="87"/>
      <c r="CK247" s="87"/>
      <c r="CL247" s="87"/>
    </row>
    <row r="248" spans="1:90" s="90" customFormat="1">
      <c r="A248" s="88"/>
      <c r="B248" s="89"/>
      <c r="F248" s="91"/>
      <c r="G248" s="89"/>
      <c r="H248" s="89"/>
      <c r="I248" s="89"/>
      <c r="J248" s="89"/>
      <c r="K248" s="89"/>
      <c r="L248" s="89"/>
      <c r="M248" s="89"/>
      <c r="N248" s="89"/>
      <c r="O248" s="89"/>
      <c r="P248" s="89"/>
      <c r="Q248" s="89"/>
      <c r="R248" s="89"/>
      <c r="T248" s="92"/>
      <c r="U248" s="87"/>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row>
    <row r="249" spans="1:90" s="90" customFormat="1">
      <c r="A249" s="88"/>
      <c r="B249" s="89"/>
      <c r="F249" s="91"/>
      <c r="G249" s="89"/>
      <c r="H249" s="89"/>
      <c r="I249" s="89"/>
      <c r="J249" s="89"/>
      <c r="K249" s="89"/>
      <c r="L249" s="89"/>
      <c r="M249" s="89"/>
      <c r="N249" s="89"/>
      <c r="O249" s="89"/>
      <c r="P249" s="89"/>
      <c r="Q249" s="89"/>
      <c r="R249" s="89"/>
      <c r="T249" s="92"/>
      <c r="U249" s="87"/>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row>
    <row r="250" spans="1:90" s="90" customFormat="1">
      <c r="A250" s="88"/>
      <c r="B250" s="89"/>
      <c r="F250" s="91"/>
      <c r="G250" s="89"/>
      <c r="H250" s="89"/>
      <c r="I250" s="89"/>
      <c r="J250" s="89"/>
      <c r="K250" s="89"/>
      <c r="L250" s="89"/>
      <c r="M250" s="89"/>
      <c r="N250" s="89"/>
      <c r="O250" s="89"/>
      <c r="P250" s="89"/>
      <c r="Q250" s="89"/>
      <c r="R250" s="89"/>
      <c r="T250" s="92"/>
      <c r="U250" s="87"/>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row>
    <row r="251" spans="1:90" s="90" customFormat="1">
      <c r="A251" s="88"/>
      <c r="B251" s="89"/>
      <c r="F251" s="91"/>
      <c r="G251" s="89"/>
      <c r="H251" s="89"/>
      <c r="I251" s="89"/>
      <c r="J251" s="89"/>
      <c r="K251" s="89"/>
      <c r="L251" s="89"/>
      <c r="M251" s="89"/>
      <c r="N251" s="89"/>
      <c r="O251" s="89"/>
      <c r="P251" s="89"/>
      <c r="Q251" s="89"/>
      <c r="R251" s="89"/>
      <c r="T251" s="92"/>
      <c r="U251" s="87"/>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row>
    <row r="252" spans="1:90" s="90" customFormat="1">
      <c r="A252" s="88"/>
      <c r="B252" s="89"/>
      <c r="F252" s="91"/>
      <c r="G252" s="89"/>
      <c r="H252" s="89"/>
      <c r="I252" s="89"/>
      <c r="J252" s="89"/>
      <c r="K252" s="89"/>
      <c r="L252" s="89"/>
      <c r="M252" s="89"/>
      <c r="N252" s="89"/>
      <c r="O252" s="89"/>
      <c r="P252" s="89"/>
      <c r="Q252" s="89"/>
      <c r="R252" s="89"/>
      <c r="T252" s="92"/>
      <c r="U252" s="87"/>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c r="AT252" s="87"/>
      <c r="AU252" s="87"/>
      <c r="AV252" s="87"/>
      <c r="AW252" s="87"/>
      <c r="AX252" s="87"/>
      <c r="AY252" s="87"/>
      <c r="AZ252" s="87"/>
      <c r="BA252" s="87"/>
      <c r="BB252" s="87"/>
      <c r="BC252" s="87"/>
      <c r="BD252" s="87"/>
      <c r="BE252" s="87"/>
      <c r="BF252" s="87"/>
      <c r="BG252" s="87"/>
      <c r="BH252" s="87"/>
      <c r="BI252" s="87"/>
      <c r="BJ252" s="87"/>
      <c r="BK252" s="87"/>
      <c r="BL252" s="87"/>
      <c r="BM252" s="87"/>
      <c r="BN252" s="87"/>
      <c r="BO252" s="87"/>
      <c r="BP252" s="87"/>
      <c r="BQ252" s="87"/>
      <c r="BR252" s="87"/>
      <c r="BS252" s="87"/>
      <c r="BT252" s="87"/>
      <c r="BU252" s="87"/>
      <c r="BV252" s="87"/>
      <c r="BW252" s="87"/>
      <c r="BX252" s="87"/>
      <c r="BY252" s="87"/>
      <c r="BZ252" s="87"/>
      <c r="CA252" s="87"/>
      <c r="CB252" s="87"/>
      <c r="CC252" s="87"/>
      <c r="CD252" s="87"/>
      <c r="CE252" s="87"/>
      <c r="CF252" s="87"/>
      <c r="CG252" s="87"/>
      <c r="CH252" s="87"/>
      <c r="CI252" s="87"/>
      <c r="CJ252" s="87"/>
      <c r="CK252" s="87"/>
      <c r="CL252" s="87"/>
    </row>
    <row r="253" spans="1:90" s="90" customFormat="1">
      <c r="A253" s="88"/>
      <c r="B253" s="89"/>
      <c r="F253" s="91"/>
      <c r="G253" s="89"/>
      <c r="H253" s="89"/>
      <c r="I253" s="89"/>
      <c r="J253" s="89"/>
      <c r="K253" s="89"/>
      <c r="L253" s="89"/>
      <c r="M253" s="89"/>
      <c r="N253" s="89"/>
      <c r="O253" s="89"/>
      <c r="P253" s="89"/>
      <c r="Q253" s="89"/>
      <c r="R253" s="89"/>
      <c r="T253" s="92"/>
      <c r="U253" s="87"/>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row>
    <row r="254" spans="1:90" s="90" customFormat="1">
      <c r="A254" s="88"/>
      <c r="B254" s="89"/>
      <c r="F254" s="91"/>
      <c r="G254" s="89"/>
      <c r="H254" s="89"/>
      <c r="I254" s="89"/>
      <c r="J254" s="89"/>
      <c r="K254" s="89"/>
      <c r="L254" s="89"/>
      <c r="M254" s="89"/>
      <c r="N254" s="89"/>
      <c r="O254" s="89"/>
      <c r="P254" s="89"/>
      <c r="Q254" s="89"/>
      <c r="R254" s="89"/>
      <c r="T254" s="92"/>
      <c r="U254" s="87"/>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row>
    <row r="255" spans="1:90" s="90" customFormat="1">
      <c r="A255" s="88"/>
      <c r="B255" s="89"/>
      <c r="F255" s="91"/>
      <c r="G255" s="89"/>
      <c r="H255" s="89"/>
      <c r="I255" s="89"/>
      <c r="J255" s="89"/>
      <c r="K255" s="89"/>
      <c r="L255" s="89"/>
      <c r="M255" s="89"/>
      <c r="N255" s="89"/>
      <c r="O255" s="89"/>
      <c r="P255" s="89"/>
      <c r="Q255" s="89"/>
      <c r="R255" s="89"/>
      <c r="T255" s="92"/>
      <c r="U255" s="87"/>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7"/>
      <c r="BA255" s="87"/>
      <c r="BB255" s="87"/>
      <c r="BC255" s="87"/>
      <c r="BD255" s="87"/>
      <c r="BE255" s="87"/>
      <c r="BF255" s="87"/>
      <c r="BG255" s="87"/>
      <c r="BH255" s="87"/>
      <c r="BI255" s="87"/>
      <c r="BJ255" s="87"/>
      <c r="BK255" s="87"/>
      <c r="BL255" s="87"/>
      <c r="BM255" s="87"/>
      <c r="BN255" s="87"/>
      <c r="BO255" s="87"/>
      <c r="BP255" s="87"/>
      <c r="BQ255" s="87"/>
      <c r="BR255" s="87"/>
      <c r="BS255" s="87"/>
      <c r="BT255" s="87"/>
      <c r="BU255" s="87"/>
      <c r="BV255" s="87"/>
      <c r="BW255" s="87"/>
      <c r="BX255" s="87"/>
      <c r="BY255" s="87"/>
      <c r="BZ255" s="87"/>
      <c r="CA255" s="87"/>
      <c r="CB255" s="87"/>
      <c r="CC255" s="87"/>
      <c r="CD255" s="87"/>
      <c r="CE255" s="87"/>
      <c r="CF255" s="87"/>
      <c r="CG255" s="87"/>
      <c r="CH255" s="87"/>
      <c r="CI255" s="87"/>
      <c r="CJ255" s="87"/>
      <c r="CK255" s="87"/>
      <c r="CL255" s="87"/>
    </row>
    <row r="256" spans="1:90" s="90" customFormat="1">
      <c r="A256" s="88"/>
      <c r="B256" s="89"/>
      <c r="F256" s="91"/>
      <c r="G256" s="89"/>
      <c r="H256" s="89"/>
      <c r="I256" s="89"/>
      <c r="J256" s="89"/>
      <c r="K256" s="89"/>
      <c r="L256" s="89"/>
      <c r="M256" s="89"/>
      <c r="N256" s="89"/>
      <c r="O256" s="89"/>
      <c r="P256" s="89"/>
      <c r="Q256" s="89"/>
      <c r="R256" s="89"/>
      <c r="T256" s="92"/>
      <c r="U256" s="87"/>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7"/>
      <c r="BA256" s="87"/>
      <c r="BB256" s="87"/>
      <c r="BC256" s="87"/>
      <c r="BD256" s="87"/>
      <c r="BE256" s="87"/>
      <c r="BF256" s="87"/>
      <c r="BG256" s="87"/>
      <c r="BH256" s="87"/>
      <c r="BI256" s="87"/>
      <c r="BJ256" s="87"/>
      <c r="BK256" s="87"/>
      <c r="BL256" s="87"/>
      <c r="BM256" s="87"/>
      <c r="BN256" s="87"/>
      <c r="BO256" s="87"/>
      <c r="BP256" s="87"/>
      <c r="BQ256" s="87"/>
      <c r="BR256" s="87"/>
      <c r="BS256" s="87"/>
      <c r="BT256" s="87"/>
      <c r="BU256" s="87"/>
      <c r="BV256" s="87"/>
      <c r="BW256" s="87"/>
      <c r="BX256" s="87"/>
      <c r="BY256" s="87"/>
      <c r="BZ256" s="87"/>
      <c r="CA256" s="87"/>
      <c r="CB256" s="87"/>
      <c r="CC256" s="87"/>
      <c r="CD256" s="87"/>
      <c r="CE256" s="87"/>
      <c r="CF256" s="87"/>
      <c r="CG256" s="87"/>
      <c r="CH256" s="87"/>
      <c r="CI256" s="87"/>
      <c r="CJ256" s="87"/>
      <c r="CK256" s="87"/>
      <c r="CL256" s="87"/>
    </row>
    <row r="257" spans="1:90" s="90" customFormat="1">
      <c r="A257" s="88"/>
      <c r="B257" s="89"/>
      <c r="F257" s="91"/>
      <c r="G257" s="89"/>
      <c r="H257" s="89"/>
      <c r="I257" s="89"/>
      <c r="J257" s="89"/>
      <c r="K257" s="89"/>
      <c r="L257" s="89"/>
      <c r="M257" s="89"/>
      <c r="N257" s="89"/>
      <c r="O257" s="89"/>
      <c r="P257" s="89"/>
      <c r="Q257" s="89"/>
      <c r="R257" s="89"/>
      <c r="T257" s="92"/>
      <c r="U257" s="87"/>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7"/>
      <c r="BA257" s="87"/>
      <c r="BB257" s="87"/>
      <c r="BC257" s="87"/>
      <c r="BD257" s="87"/>
      <c r="BE257" s="87"/>
      <c r="BF257" s="87"/>
      <c r="BG257" s="87"/>
      <c r="BH257" s="87"/>
      <c r="BI257" s="87"/>
      <c r="BJ257" s="87"/>
      <c r="BK257" s="87"/>
      <c r="BL257" s="87"/>
      <c r="BM257" s="87"/>
      <c r="BN257" s="87"/>
      <c r="BO257" s="87"/>
      <c r="BP257" s="87"/>
      <c r="BQ257" s="87"/>
      <c r="BR257" s="87"/>
      <c r="BS257" s="87"/>
      <c r="BT257" s="87"/>
      <c r="BU257" s="87"/>
      <c r="BV257" s="87"/>
      <c r="BW257" s="87"/>
      <c r="BX257" s="87"/>
      <c r="BY257" s="87"/>
      <c r="BZ257" s="87"/>
      <c r="CA257" s="87"/>
      <c r="CB257" s="87"/>
      <c r="CC257" s="87"/>
      <c r="CD257" s="87"/>
      <c r="CE257" s="87"/>
      <c r="CF257" s="87"/>
      <c r="CG257" s="87"/>
      <c r="CH257" s="87"/>
      <c r="CI257" s="87"/>
      <c r="CJ257" s="87"/>
      <c r="CK257" s="87"/>
      <c r="CL257" s="87"/>
    </row>
    <row r="258" spans="1:90" s="90" customFormat="1">
      <c r="A258" s="88"/>
      <c r="B258" s="89"/>
      <c r="F258" s="91"/>
      <c r="G258" s="89"/>
      <c r="H258" s="89"/>
      <c r="I258" s="89"/>
      <c r="J258" s="89"/>
      <c r="K258" s="89"/>
      <c r="L258" s="89"/>
      <c r="M258" s="89"/>
      <c r="N258" s="89"/>
      <c r="O258" s="89"/>
      <c r="P258" s="89"/>
      <c r="Q258" s="89"/>
      <c r="R258" s="89"/>
      <c r="T258" s="92"/>
      <c r="U258" s="87"/>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row>
    <row r="259" spans="1:90" s="90" customFormat="1">
      <c r="A259" s="88"/>
      <c r="B259" s="89"/>
      <c r="F259" s="91"/>
      <c r="G259" s="89"/>
      <c r="H259" s="89"/>
      <c r="I259" s="89"/>
      <c r="J259" s="89"/>
      <c r="K259" s="89"/>
      <c r="L259" s="89"/>
      <c r="M259" s="89"/>
      <c r="N259" s="89"/>
      <c r="O259" s="89"/>
      <c r="P259" s="89"/>
      <c r="Q259" s="89"/>
      <c r="R259" s="89"/>
      <c r="T259" s="92"/>
      <c r="U259" s="87"/>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c r="BD259" s="87"/>
      <c r="BE259" s="87"/>
      <c r="BF259" s="87"/>
      <c r="BG259" s="87"/>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c r="CL259" s="87"/>
    </row>
    <row r="260" spans="1:90" s="90" customFormat="1">
      <c r="A260" s="88"/>
      <c r="B260" s="89"/>
      <c r="F260" s="91"/>
      <c r="G260" s="89"/>
      <c r="H260" s="89"/>
      <c r="I260" s="89"/>
      <c r="J260" s="89"/>
      <c r="K260" s="89"/>
      <c r="L260" s="89"/>
      <c r="M260" s="89"/>
      <c r="N260" s="89"/>
      <c r="O260" s="89"/>
      <c r="P260" s="89"/>
      <c r="Q260" s="89"/>
      <c r="R260" s="89"/>
      <c r="T260" s="92"/>
      <c r="U260" s="87"/>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7"/>
      <c r="BA260" s="87"/>
      <c r="BB260" s="87"/>
      <c r="BC260" s="87"/>
      <c r="BD260" s="87"/>
      <c r="BE260" s="87"/>
      <c r="BF260" s="87"/>
      <c r="BG260" s="87"/>
      <c r="BH260" s="87"/>
      <c r="BI260" s="87"/>
      <c r="BJ260" s="87"/>
      <c r="BK260" s="87"/>
      <c r="BL260" s="87"/>
      <c r="BM260" s="87"/>
      <c r="BN260" s="87"/>
      <c r="BO260" s="87"/>
      <c r="BP260" s="87"/>
      <c r="BQ260" s="87"/>
      <c r="BR260" s="87"/>
      <c r="BS260" s="87"/>
      <c r="BT260" s="87"/>
      <c r="BU260" s="87"/>
      <c r="BV260" s="87"/>
      <c r="BW260" s="87"/>
      <c r="BX260" s="87"/>
      <c r="BY260" s="87"/>
      <c r="BZ260" s="87"/>
      <c r="CA260" s="87"/>
      <c r="CB260" s="87"/>
      <c r="CC260" s="87"/>
      <c r="CD260" s="87"/>
      <c r="CE260" s="87"/>
      <c r="CF260" s="87"/>
      <c r="CG260" s="87"/>
      <c r="CH260" s="87"/>
      <c r="CI260" s="87"/>
      <c r="CJ260" s="87"/>
      <c r="CK260" s="87"/>
      <c r="CL260" s="87"/>
    </row>
    <row r="261" spans="1:90" s="90" customFormat="1">
      <c r="A261" s="88"/>
      <c r="B261" s="89"/>
      <c r="F261" s="91"/>
      <c r="G261" s="89"/>
      <c r="H261" s="89"/>
      <c r="I261" s="89"/>
      <c r="J261" s="89"/>
      <c r="K261" s="89"/>
      <c r="L261" s="89"/>
      <c r="M261" s="89"/>
      <c r="N261" s="89"/>
      <c r="O261" s="89"/>
      <c r="P261" s="89"/>
      <c r="Q261" s="89"/>
      <c r="R261" s="89"/>
      <c r="T261" s="92"/>
      <c r="U261" s="87"/>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7"/>
      <c r="BA261" s="87"/>
      <c r="BB261" s="87"/>
      <c r="BC261" s="87"/>
      <c r="BD261" s="87"/>
      <c r="BE261" s="87"/>
      <c r="BF261" s="87"/>
      <c r="BG261" s="87"/>
      <c r="BH261" s="87"/>
      <c r="BI261" s="87"/>
      <c r="BJ261" s="87"/>
      <c r="BK261" s="87"/>
      <c r="BL261" s="87"/>
      <c r="BM261" s="87"/>
      <c r="BN261" s="87"/>
      <c r="BO261" s="87"/>
      <c r="BP261" s="87"/>
      <c r="BQ261" s="87"/>
      <c r="BR261" s="87"/>
      <c r="BS261" s="87"/>
      <c r="BT261" s="87"/>
      <c r="BU261" s="87"/>
      <c r="BV261" s="87"/>
      <c r="BW261" s="87"/>
      <c r="BX261" s="87"/>
      <c r="BY261" s="87"/>
      <c r="BZ261" s="87"/>
      <c r="CA261" s="87"/>
      <c r="CB261" s="87"/>
      <c r="CC261" s="87"/>
      <c r="CD261" s="87"/>
      <c r="CE261" s="87"/>
      <c r="CF261" s="87"/>
      <c r="CG261" s="87"/>
      <c r="CH261" s="87"/>
      <c r="CI261" s="87"/>
      <c r="CJ261" s="87"/>
      <c r="CK261" s="87"/>
      <c r="CL261" s="87"/>
    </row>
    <row r="262" spans="1:90" s="90" customFormat="1">
      <c r="A262" s="88"/>
      <c r="B262" s="89"/>
      <c r="F262" s="91"/>
      <c r="G262" s="89"/>
      <c r="H262" s="89"/>
      <c r="I262" s="89"/>
      <c r="J262" s="89"/>
      <c r="K262" s="89"/>
      <c r="L262" s="89"/>
      <c r="M262" s="89"/>
      <c r="N262" s="89"/>
      <c r="O262" s="89"/>
      <c r="P262" s="89"/>
      <c r="Q262" s="89"/>
      <c r="R262" s="89"/>
      <c r="T262" s="92"/>
      <c r="U262" s="87"/>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c r="BF262" s="87"/>
      <c r="BG262" s="87"/>
      <c r="BH262" s="87"/>
      <c r="BI262" s="87"/>
      <c r="BJ262" s="87"/>
      <c r="BK262" s="87"/>
      <c r="BL262" s="87"/>
      <c r="BM262" s="87"/>
      <c r="BN262" s="87"/>
      <c r="BO262" s="87"/>
      <c r="BP262" s="87"/>
      <c r="BQ262" s="87"/>
      <c r="BR262" s="87"/>
      <c r="BS262" s="87"/>
      <c r="BT262" s="87"/>
      <c r="BU262" s="87"/>
      <c r="BV262" s="87"/>
      <c r="BW262" s="87"/>
      <c r="BX262" s="87"/>
      <c r="BY262" s="87"/>
      <c r="BZ262" s="87"/>
      <c r="CA262" s="87"/>
      <c r="CB262" s="87"/>
      <c r="CC262" s="87"/>
      <c r="CD262" s="87"/>
      <c r="CE262" s="87"/>
      <c r="CF262" s="87"/>
      <c r="CG262" s="87"/>
      <c r="CH262" s="87"/>
      <c r="CI262" s="87"/>
      <c r="CJ262" s="87"/>
      <c r="CK262" s="87"/>
      <c r="CL262" s="87"/>
    </row>
    <row r="263" spans="1:90" s="90" customFormat="1">
      <c r="A263" s="88"/>
      <c r="B263" s="89"/>
      <c r="F263" s="91"/>
      <c r="G263" s="89"/>
      <c r="H263" s="89"/>
      <c r="I263" s="89"/>
      <c r="J263" s="89"/>
      <c r="K263" s="89"/>
      <c r="L263" s="89"/>
      <c r="M263" s="89"/>
      <c r="N263" s="89"/>
      <c r="O263" s="89"/>
      <c r="P263" s="89"/>
      <c r="Q263" s="89"/>
      <c r="R263" s="89"/>
      <c r="T263" s="92"/>
      <c r="U263" s="87"/>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AZ263" s="87"/>
      <c r="BA263" s="87"/>
      <c r="BB263" s="87"/>
      <c r="BC263" s="87"/>
      <c r="BD263" s="87"/>
      <c r="BE263" s="87"/>
      <c r="BF263" s="87"/>
      <c r="BG263" s="87"/>
      <c r="BH263" s="87"/>
      <c r="BI263" s="87"/>
      <c r="BJ263" s="87"/>
      <c r="BK263" s="87"/>
      <c r="BL263" s="87"/>
      <c r="BM263" s="87"/>
      <c r="BN263" s="87"/>
      <c r="BO263" s="87"/>
      <c r="BP263" s="87"/>
      <c r="BQ263" s="87"/>
      <c r="BR263" s="87"/>
      <c r="BS263" s="87"/>
      <c r="BT263" s="87"/>
      <c r="BU263" s="87"/>
      <c r="BV263" s="87"/>
      <c r="BW263" s="87"/>
      <c r="BX263" s="87"/>
      <c r="BY263" s="87"/>
      <c r="BZ263" s="87"/>
      <c r="CA263" s="87"/>
      <c r="CB263" s="87"/>
      <c r="CC263" s="87"/>
      <c r="CD263" s="87"/>
      <c r="CE263" s="87"/>
      <c r="CF263" s="87"/>
      <c r="CG263" s="87"/>
      <c r="CH263" s="87"/>
      <c r="CI263" s="87"/>
      <c r="CJ263" s="87"/>
      <c r="CK263" s="87"/>
      <c r="CL263" s="87"/>
    </row>
    <row r="264" spans="1:90" s="90" customFormat="1">
      <c r="A264" s="88"/>
      <c r="B264" s="89"/>
      <c r="F264" s="91"/>
      <c r="G264" s="89"/>
      <c r="H264" s="89"/>
      <c r="I264" s="89"/>
      <c r="J264" s="89"/>
      <c r="K264" s="89"/>
      <c r="L264" s="89"/>
      <c r="M264" s="89"/>
      <c r="N264" s="89"/>
      <c r="O264" s="89"/>
      <c r="P264" s="89"/>
      <c r="Q264" s="89"/>
      <c r="R264" s="89"/>
      <c r="T264" s="92"/>
      <c r="U264" s="87"/>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AZ264" s="87"/>
      <c r="BA264" s="87"/>
      <c r="BB264" s="87"/>
      <c r="BC264" s="87"/>
      <c r="BD264" s="87"/>
      <c r="BE264" s="87"/>
      <c r="BF264" s="87"/>
      <c r="BG264" s="87"/>
      <c r="BH264" s="87"/>
      <c r="BI264" s="87"/>
      <c r="BJ264" s="87"/>
      <c r="BK264" s="87"/>
      <c r="BL264" s="87"/>
      <c r="BM264" s="87"/>
      <c r="BN264" s="87"/>
      <c r="BO264" s="87"/>
      <c r="BP264" s="87"/>
      <c r="BQ264" s="87"/>
      <c r="BR264" s="87"/>
      <c r="BS264" s="87"/>
      <c r="BT264" s="87"/>
      <c r="BU264" s="87"/>
      <c r="BV264" s="87"/>
      <c r="BW264" s="87"/>
      <c r="BX264" s="87"/>
      <c r="BY264" s="87"/>
      <c r="BZ264" s="87"/>
      <c r="CA264" s="87"/>
      <c r="CB264" s="87"/>
      <c r="CC264" s="87"/>
      <c r="CD264" s="87"/>
      <c r="CE264" s="87"/>
      <c r="CF264" s="87"/>
      <c r="CG264" s="87"/>
      <c r="CH264" s="87"/>
      <c r="CI264" s="87"/>
      <c r="CJ264" s="87"/>
      <c r="CK264" s="87"/>
      <c r="CL264" s="87"/>
    </row>
    <row r="265" spans="1:90" s="90" customFormat="1">
      <c r="A265" s="88"/>
      <c r="B265" s="89"/>
      <c r="F265" s="91"/>
      <c r="G265" s="89"/>
      <c r="H265" s="89"/>
      <c r="I265" s="89"/>
      <c r="J265" s="89"/>
      <c r="K265" s="89"/>
      <c r="L265" s="89"/>
      <c r="M265" s="89"/>
      <c r="N265" s="89"/>
      <c r="O265" s="89"/>
      <c r="P265" s="89"/>
      <c r="Q265" s="89"/>
      <c r="R265" s="89"/>
      <c r="T265" s="92"/>
      <c r="U265" s="87"/>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c r="BD265" s="87"/>
      <c r="BE265" s="87"/>
      <c r="BF265" s="87"/>
      <c r="BG265" s="87"/>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row>
    <row r="266" spans="1:90" s="90" customFormat="1">
      <c r="A266" s="88"/>
      <c r="B266" s="89"/>
      <c r="F266" s="91"/>
      <c r="G266" s="89"/>
      <c r="H266" s="89"/>
      <c r="I266" s="89"/>
      <c r="J266" s="89"/>
      <c r="K266" s="89"/>
      <c r="L266" s="89"/>
      <c r="M266" s="89"/>
      <c r="N266" s="89"/>
      <c r="O266" s="89"/>
      <c r="P266" s="89"/>
      <c r="Q266" s="89"/>
      <c r="R266" s="89"/>
      <c r="T266" s="92"/>
      <c r="U266" s="87"/>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c r="CL266" s="87"/>
    </row>
    <row r="267" spans="1:90" s="90" customFormat="1">
      <c r="A267" s="88"/>
      <c r="B267" s="89"/>
      <c r="F267" s="91"/>
      <c r="G267" s="89"/>
      <c r="H267" s="89"/>
      <c r="I267" s="89"/>
      <c r="J267" s="89"/>
      <c r="K267" s="89"/>
      <c r="L267" s="89"/>
      <c r="M267" s="89"/>
      <c r="N267" s="89"/>
      <c r="O267" s="89"/>
      <c r="P267" s="89"/>
      <c r="Q267" s="89"/>
      <c r="R267" s="89"/>
      <c r="T267" s="92"/>
      <c r="U267" s="87"/>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row>
    <row r="268" spans="1:90" s="90" customFormat="1">
      <c r="A268" s="88"/>
      <c r="B268" s="89"/>
      <c r="F268" s="91"/>
      <c r="G268" s="89"/>
      <c r="H268" s="89"/>
      <c r="I268" s="89"/>
      <c r="J268" s="89"/>
      <c r="K268" s="89"/>
      <c r="L268" s="89"/>
      <c r="M268" s="89"/>
      <c r="N268" s="89"/>
      <c r="O268" s="89"/>
      <c r="P268" s="89"/>
      <c r="Q268" s="89"/>
      <c r="R268" s="89"/>
      <c r="T268" s="92"/>
      <c r="U268" s="87"/>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row>
    <row r="269" spans="1:90" s="90" customFormat="1">
      <c r="A269" s="88"/>
      <c r="B269" s="89"/>
      <c r="F269" s="91"/>
      <c r="G269" s="89"/>
      <c r="H269" s="89"/>
      <c r="I269" s="89"/>
      <c r="J269" s="89"/>
      <c r="K269" s="89"/>
      <c r="L269" s="89"/>
      <c r="M269" s="89"/>
      <c r="N269" s="89"/>
      <c r="O269" s="89"/>
      <c r="P269" s="89"/>
      <c r="Q269" s="89"/>
      <c r="R269" s="89"/>
      <c r="T269" s="92"/>
      <c r="U269" s="87"/>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c r="BL269" s="87"/>
      <c r="BM269" s="87"/>
      <c r="BN269" s="87"/>
      <c r="BO269" s="87"/>
      <c r="BP269" s="87"/>
      <c r="BQ269" s="87"/>
      <c r="BR269" s="87"/>
      <c r="BS269" s="87"/>
      <c r="BT269" s="87"/>
      <c r="BU269" s="87"/>
      <c r="BV269" s="87"/>
      <c r="BW269" s="87"/>
      <c r="BX269" s="87"/>
      <c r="BY269" s="87"/>
      <c r="BZ269" s="87"/>
      <c r="CA269" s="87"/>
      <c r="CB269" s="87"/>
      <c r="CC269" s="87"/>
      <c r="CD269" s="87"/>
      <c r="CE269" s="87"/>
      <c r="CF269" s="87"/>
      <c r="CG269" s="87"/>
      <c r="CH269" s="87"/>
      <c r="CI269" s="87"/>
      <c r="CJ269" s="87"/>
      <c r="CK269" s="87"/>
      <c r="CL269" s="87"/>
    </row>
    <row r="270" spans="1:90" s="90" customFormat="1">
      <c r="A270" s="88"/>
      <c r="B270" s="89"/>
      <c r="F270" s="91"/>
      <c r="G270" s="89"/>
      <c r="H270" s="89"/>
      <c r="I270" s="89"/>
      <c r="J270" s="89"/>
      <c r="K270" s="89"/>
      <c r="L270" s="89"/>
      <c r="M270" s="89"/>
      <c r="N270" s="89"/>
      <c r="O270" s="89"/>
      <c r="P270" s="89"/>
      <c r="Q270" s="89"/>
      <c r="R270" s="89"/>
      <c r="T270" s="92"/>
      <c r="U270" s="87"/>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c r="BP270" s="87"/>
      <c r="BQ270" s="87"/>
      <c r="BR270" s="87"/>
      <c r="BS270" s="87"/>
      <c r="BT270" s="87"/>
      <c r="BU270" s="87"/>
      <c r="BV270" s="87"/>
      <c r="BW270" s="87"/>
      <c r="BX270" s="87"/>
      <c r="BY270" s="87"/>
      <c r="BZ270" s="87"/>
      <c r="CA270" s="87"/>
      <c r="CB270" s="87"/>
      <c r="CC270" s="87"/>
      <c r="CD270" s="87"/>
      <c r="CE270" s="87"/>
      <c r="CF270" s="87"/>
      <c r="CG270" s="87"/>
      <c r="CH270" s="87"/>
      <c r="CI270" s="87"/>
      <c r="CJ270" s="87"/>
      <c r="CK270" s="87"/>
      <c r="CL270" s="87"/>
    </row>
    <row r="271" spans="1:90" s="90" customFormat="1">
      <c r="A271" s="88"/>
      <c r="B271" s="89"/>
      <c r="F271" s="91"/>
      <c r="G271" s="89"/>
      <c r="H271" s="89"/>
      <c r="I271" s="89"/>
      <c r="J271" s="89"/>
      <c r="K271" s="89"/>
      <c r="L271" s="89"/>
      <c r="M271" s="89"/>
      <c r="N271" s="89"/>
      <c r="O271" s="89"/>
      <c r="P271" s="89"/>
      <c r="Q271" s="89"/>
      <c r="R271" s="89"/>
      <c r="T271" s="92"/>
      <c r="U271" s="87"/>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c r="BV271" s="87"/>
      <c r="BW271" s="87"/>
      <c r="BX271" s="87"/>
      <c r="BY271" s="87"/>
      <c r="BZ271" s="87"/>
      <c r="CA271" s="87"/>
      <c r="CB271" s="87"/>
      <c r="CC271" s="87"/>
      <c r="CD271" s="87"/>
      <c r="CE271" s="87"/>
      <c r="CF271" s="87"/>
      <c r="CG271" s="87"/>
      <c r="CH271" s="87"/>
      <c r="CI271" s="87"/>
      <c r="CJ271" s="87"/>
      <c r="CK271" s="87"/>
      <c r="CL271" s="87"/>
    </row>
    <row r="272" spans="1:90" s="90" customFormat="1">
      <c r="A272" s="88"/>
      <c r="B272" s="89"/>
      <c r="F272" s="91"/>
      <c r="G272" s="89"/>
      <c r="H272" s="89"/>
      <c r="I272" s="89"/>
      <c r="J272" s="89"/>
      <c r="K272" s="89"/>
      <c r="L272" s="89"/>
      <c r="M272" s="89"/>
      <c r="N272" s="89"/>
      <c r="O272" s="89"/>
      <c r="P272" s="89"/>
      <c r="Q272" s="89"/>
      <c r="R272" s="89"/>
      <c r="T272" s="92"/>
      <c r="U272" s="87"/>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row>
    <row r="273" spans="1:90" s="90" customFormat="1">
      <c r="A273" s="88"/>
      <c r="B273" s="89"/>
      <c r="F273" s="91"/>
      <c r="G273" s="89"/>
      <c r="H273" s="89"/>
      <c r="I273" s="89"/>
      <c r="J273" s="89"/>
      <c r="K273" s="89"/>
      <c r="L273" s="89"/>
      <c r="M273" s="89"/>
      <c r="N273" s="89"/>
      <c r="O273" s="89"/>
      <c r="P273" s="89"/>
      <c r="Q273" s="89"/>
      <c r="R273" s="89"/>
      <c r="T273" s="92"/>
      <c r="U273" s="87"/>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row>
    <row r="274" spans="1:90" s="90" customFormat="1">
      <c r="A274" s="88"/>
      <c r="B274" s="89"/>
      <c r="F274" s="91"/>
      <c r="G274" s="89"/>
      <c r="H274" s="89"/>
      <c r="I274" s="89"/>
      <c r="J274" s="89"/>
      <c r="K274" s="89"/>
      <c r="L274" s="89"/>
      <c r="M274" s="89"/>
      <c r="N274" s="89"/>
      <c r="O274" s="89"/>
      <c r="P274" s="89"/>
      <c r="Q274" s="89"/>
      <c r="R274" s="89"/>
      <c r="T274" s="92"/>
      <c r="U274" s="87"/>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row>
    <row r="275" spans="1:90" s="90" customFormat="1">
      <c r="A275" s="88"/>
      <c r="B275" s="89"/>
      <c r="F275" s="91"/>
      <c r="G275" s="89"/>
      <c r="H275" s="89"/>
      <c r="I275" s="89"/>
      <c r="J275" s="89"/>
      <c r="K275" s="89"/>
      <c r="L275" s="89"/>
      <c r="M275" s="89"/>
      <c r="N275" s="89"/>
      <c r="O275" s="89"/>
      <c r="P275" s="89"/>
      <c r="Q275" s="89"/>
      <c r="R275" s="89"/>
      <c r="T275" s="92"/>
      <c r="U275" s="87"/>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row>
    <row r="276" spans="1:90" s="90" customFormat="1">
      <c r="A276" s="88"/>
      <c r="B276" s="89"/>
      <c r="F276" s="91"/>
      <c r="G276" s="89"/>
      <c r="H276" s="89"/>
      <c r="I276" s="89"/>
      <c r="J276" s="89"/>
      <c r="K276" s="89"/>
      <c r="L276" s="89"/>
      <c r="M276" s="89"/>
      <c r="N276" s="89"/>
      <c r="O276" s="89"/>
      <c r="P276" s="89"/>
      <c r="Q276" s="89"/>
      <c r="R276" s="89"/>
      <c r="T276" s="92"/>
      <c r="U276" s="87"/>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c r="BN276" s="87"/>
      <c r="BO276" s="87"/>
      <c r="BP276" s="87"/>
      <c r="BQ276" s="87"/>
      <c r="BR276" s="87"/>
      <c r="BS276" s="87"/>
      <c r="BT276" s="87"/>
      <c r="BU276" s="87"/>
      <c r="BV276" s="87"/>
      <c r="BW276" s="87"/>
      <c r="BX276" s="87"/>
      <c r="BY276" s="87"/>
      <c r="BZ276" s="87"/>
      <c r="CA276" s="87"/>
      <c r="CB276" s="87"/>
      <c r="CC276" s="87"/>
      <c r="CD276" s="87"/>
      <c r="CE276" s="87"/>
      <c r="CF276" s="87"/>
      <c r="CG276" s="87"/>
      <c r="CH276" s="87"/>
      <c r="CI276" s="87"/>
      <c r="CJ276" s="87"/>
      <c r="CK276" s="87"/>
      <c r="CL276" s="87"/>
    </row>
    <row r="277" spans="1:90" s="90" customFormat="1">
      <c r="A277" s="88"/>
      <c r="B277" s="89"/>
      <c r="F277" s="91"/>
      <c r="G277" s="89"/>
      <c r="H277" s="89"/>
      <c r="I277" s="89"/>
      <c r="J277" s="89"/>
      <c r="K277" s="89"/>
      <c r="L277" s="89"/>
      <c r="M277" s="89"/>
      <c r="N277" s="89"/>
      <c r="O277" s="89"/>
      <c r="P277" s="89"/>
      <c r="Q277" s="89"/>
      <c r="R277" s="89"/>
      <c r="T277" s="92"/>
      <c r="U277" s="87"/>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c r="BF277" s="87"/>
      <c r="BG277" s="87"/>
      <c r="BH277" s="87"/>
      <c r="BI277" s="87"/>
      <c r="BJ277" s="87"/>
      <c r="BK277" s="87"/>
      <c r="BL277" s="87"/>
      <c r="BM277" s="87"/>
      <c r="BN277" s="87"/>
      <c r="BO277" s="87"/>
      <c r="BP277" s="87"/>
      <c r="BQ277" s="87"/>
      <c r="BR277" s="87"/>
      <c r="BS277" s="87"/>
      <c r="BT277" s="87"/>
      <c r="BU277" s="87"/>
      <c r="BV277" s="87"/>
      <c r="BW277" s="87"/>
      <c r="BX277" s="87"/>
      <c r="BY277" s="87"/>
      <c r="BZ277" s="87"/>
      <c r="CA277" s="87"/>
      <c r="CB277" s="87"/>
      <c r="CC277" s="87"/>
      <c r="CD277" s="87"/>
      <c r="CE277" s="87"/>
      <c r="CF277" s="87"/>
      <c r="CG277" s="87"/>
      <c r="CH277" s="87"/>
      <c r="CI277" s="87"/>
      <c r="CJ277" s="87"/>
      <c r="CK277" s="87"/>
      <c r="CL277" s="87"/>
    </row>
    <row r="278" spans="1:90" s="90" customFormat="1">
      <c r="A278" s="88"/>
      <c r="B278" s="89"/>
      <c r="F278" s="91"/>
      <c r="G278" s="89"/>
      <c r="H278" s="89"/>
      <c r="I278" s="89"/>
      <c r="J278" s="89"/>
      <c r="K278" s="89"/>
      <c r="L278" s="89"/>
      <c r="M278" s="89"/>
      <c r="N278" s="89"/>
      <c r="O278" s="89"/>
      <c r="P278" s="89"/>
      <c r="Q278" s="89"/>
      <c r="R278" s="89"/>
      <c r="T278" s="92"/>
      <c r="U278" s="87"/>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row>
    <row r="279" spans="1:90" s="90" customFormat="1">
      <c r="A279" s="88"/>
      <c r="B279" s="89"/>
      <c r="F279" s="91"/>
      <c r="G279" s="89"/>
      <c r="H279" s="89"/>
      <c r="I279" s="89"/>
      <c r="J279" s="89"/>
      <c r="K279" s="89"/>
      <c r="L279" s="89"/>
      <c r="M279" s="89"/>
      <c r="N279" s="89"/>
      <c r="O279" s="89"/>
      <c r="P279" s="89"/>
      <c r="Q279" s="89"/>
      <c r="R279" s="89"/>
      <c r="T279" s="92"/>
      <c r="U279" s="87"/>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c r="BN279" s="87"/>
      <c r="BO279" s="87"/>
      <c r="BP279" s="87"/>
      <c r="BQ279" s="87"/>
      <c r="BR279" s="87"/>
      <c r="BS279" s="87"/>
      <c r="BT279" s="87"/>
      <c r="BU279" s="87"/>
      <c r="BV279" s="87"/>
      <c r="BW279" s="87"/>
      <c r="BX279" s="87"/>
      <c r="BY279" s="87"/>
      <c r="BZ279" s="87"/>
      <c r="CA279" s="87"/>
      <c r="CB279" s="87"/>
      <c r="CC279" s="87"/>
      <c r="CD279" s="87"/>
      <c r="CE279" s="87"/>
      <c r="CF279" s="87"/>
      <c r="CG279" s="87"/>
      <c r="CH279" s="87"/>
      <c r="CI279" s="87"/>
      <c r="CJ279" s="87"/>
      <c r="CK279" s="87"/>
      <c r="CL279" s="87"/>
    </row>
    <row r="280" spans="1:90" s="90" customFormat="1">
      <c r="A280" s="88"/>
      <c r="B280" s="89"/>
      <c r="F280" s="91"/>
      <c r="G280" s="89"/>
      <c r="H280" s="89"/>
      <c r="I280" s="89"/>
      <c r="J280" s="89"/>
      <c r="K280" s="89"/>
      <c r="L280" s="89"/>
      <c r="M280" s="89"/>
      <c r="N280" s="89"/>
      <c r="O280" s="89"/>
      <c r="P280" s="89"/>
      <c r="Q280" s="89"/>
      <c r="R280" s="89"/>
      <c r="T280" s="92"/>
      <c r="U280" s="87"/>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c r="BN280" s="87"/>
      <c r="BO280" s="87"/>
      <c r="BP280" s="87"/>
      <c r="BQ280" s="87"/>
      <c r="BR280" s="87"/>
      <c r="BS280" s="87"/>
      <c r="BT280" s="87"/>
      <c r="BU280" s="87"/>
      <c r="BV280" s="87"/>
      <c r="BW280" s="87"/>
      <c r="BX280" s="87"/>
      <c r="BY280" s="87"/>
      <c r="BZ280" s="87"/>
      <c r="CA280" s="87"/>
      <c r="CB280" s="87"/>
      <c r="CC280" s="87"/>
      <c r="CD280" s="87"/>
      <c r="CE280" s="87"/>
      <c r="CF280" s="87"/>
      <c r="CG280" s="87"/>
      <c r="CH280" s="87"/>
      <c r="CI280" s="87"/>
      <c r="CJ280" s="87"/>
      <c r="CK280" s="87"/>
      <c r="CL280" s="87"/>
    </row>
    <row r="281" spans="1:90" s="90" customFormat="1">
      <c r="A281" s="88"/>
      <c r="B281" s="89"/>
      <c r="F281" s="91"/>
      <c r="G281" s="89"/>
      <c r="H281" s="89"/>
      <c r="I281" s="89"/>
      <c r="J281" s="89"/>
      <c r="K281" s="89"/>
      <c r="L281" s="89"/>
      <c r="M281" s="89"/>
      <c r="N281" s="89"/>
      <c r="O281" s="89"/>
      <c r="P281" s="89"/>
      <c r="Q281" s="89"/>
      <c r="R281" s="89"/>
      <c r="T281" s="92"/>
      <c r="U281" s="87"/>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c r="BN281" s="87"/>
      <c r="BO281" s="87"/>
      <c r="BP281" s="87"/>
      <c r="BQ281" s="87"/>
      <c r="BR281" s="87"/>
      <c r="BS281" s="87"/>
      <c r="BT281" s="87"/>
      <c r="BU281" s="87"/>
      <c r="BV281" s="87"/>
      <c r="BW281" s="87"/>
      <c r="BX281" s="87"/>
      <c r="BY281" s="87"/>
      <c r="BZ281" s="87"/>
      <c r="CA281" s="87"/>
      <c r="CB281" s="87"/>
      <c r="CC281" s="87"/>
      <c r="CD281" s="87"/>
      <c r="CE281" s="87"/>
      <c r="CF281" s="87"/>
      <c r="CG281" s="87"/>
      <c r="CH281" s="87"/>
      <c r="CI281" s="87"/>
      <c r="CJ281" s="87"/>
      <c r="CK281" s="87"/>
      <c r="CL281" s="87"/>
    </row>
    <row r="282" spans="1:90" s="90" customFormat="1">
      <c r="A282" s="88"/>
      <c r="B282" s="89"/>
      <c r="F282" s="91"/>
      <c r="G282" s="89"/>
      <c r="H282" s="89"/>
      <c r="I282" s="89"/>
      <c r="J282" s="89"/>
      <c r="K282" s="89"/>
      <c r="L282" s="89"/>
      <c r="M282" s="89"/>
      <c r="N282" s="89"/>
      <c r="O282" s="89"/>
      <c r="P282" s="89"/>
      <c r="Q282" s="89"/>
      <c r="R282" s="89"/>
      <c r="T282" s="92"/>
      <c r="U282" s="87"/>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row>
    <row r="283" spans="1:90" s="90" customFormat="1">
      <c r="A283" s="88"/>
      <c r="B283" s="89"/>
      <c r="F283" s="91"/>
      <c r="G283" s="89"/>
      <c r="H283" s="89"/>
      <c r="I283" s="89"/>
      <c r="J283" s="89"/>
      <c r="K283" s="89"/>
      <c r="L283" s="89"/>
      <c r="M283" s="89"/>
      <c r="N283" s="89"/>
      <c r="O283" s="89"/>
      <c r="P283" s="89"/>
      <c r="Q283" s="89"/>
      <c r="R283" s="89"/>
      <c r="T283" s="92"/>
      <c r="U283" s="87"/>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c r="BN283" s="87"/>
      <c r="BO283" s="87"/>
      <c r="BP283" s="87"/>
      <c r="BQ283" s="87"/>
      <c r="BR283" s="87"/>
      <c r="BS283" s="87"/>
      <c r="BT283" s="87"/>
      <c r="BU283" s="87"/>
      <c r="BV283" s="87"/>
      <c r="BW283" s="87"/>
      <c r="BX283" s="87"/>
      <c r="BY283" s="87"/>
      <c r="BZ283" s="87"/>
      <c r="CA283" s="87"/>
      <c r="CB283" s="87"/>
      <c r="CC283" s="87"/>
      <c r="CD283" s="87"/>
      <c r="CE283" s="87"/>
      <c r="CF283" s="87"/>
      <c r="CG283" s="87"/>
      <c r="CH283" s="87"/>
      <c r="CI283" s="87"/>
      <c r="CJ283" s="87"/>
      <c r="CK283" s="87"/>
      <c r="CL283" s="87"/>
    </row>
    <row r="284" spans="1:90" s="90" customFormat="1">
      <c r="A284" s="88"/>
      <c r="B284" s="89"/>
      <c r="F284" s="91"/>
      <c r="G284" s="89"/>
      <c r="H284" s="89"/>
      <c r="I284" s="89"/>
      <c r="J284" s="89"/>
      <c r="K284" s="89"/>
      <c r="L284" s="89"/>
      <c r="M284" s="89"/>
      <c r="N284" s="89"/>
      <c r="O284" s="89"/>
      <c r="P284" s="89"/>
      <c r="Q284" s="89"/>
      <c r="R284" s="89"/>
      <c r="T284" s="92"/>
      <c r="U284" s="87"/>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c r="BL284" s="87"/>
      <c r="BM284" s="87"/>
      <c r="BN284" s="87"/>
      <c r="BO284" s="87"/>
      <c r="BP284" s="87"/>
      <c r="BQ284" s="87"/>
      <c r="BR284" s="87"/>
      <c r="BS284" s="87"/>
      <c r="BT284" s="87"/>
      <c r="BU284" s="87"/>
      <c r="BV284" s="87"/>
      <c r="BW284" s="87"/>
      <c r="BX284" s="87"/>
      <c r="BY284" s="87"/>
      <c r="BZ284" s="87"/>
      <c r="CA284" s="87"/>
      <c r="CB284" s="87"/>
      <c r="CC284" s="87"/>
      <c r="CD284" s="87"/>
      <c r="CE284" s="87"/>
      <c r="CF284" s="87"/>
      <c r="CG284" s="87"/>
      <c r="CH284" s="87"/>
      <c r="CI284" s="87"/>
      <c r="CJ284" s="87"/>
      <c r="CK284" s="87"/>
      <c r="CL284" s="87"/>
    </row>
    <row r="285" spans="1:90" s="90" customFormat="1">
      <c r="A285" s="88"/>
      <c r="B285" s="89"/>
      <c r="F285" s="91"/>
      <c r="G285" s="89"/>
      <c r="H285" s="89"/>
      <c r="I285" s="89"/>
      <c r="J285" s="89"/>
      <c r="K285" s="89"/>
      <c r="L285" s="89"/>
      <c r="M285" s="89"/>
      <c r="N285" s="89"/>
      <c r="O285" s="89"/>
      <c r="P285" s="89"/>
      <c r="Q285" s="89"/>
      <c r="R285" s="89"/>
      <c r="T285" s="92"/>
      <c r="U285" s="87"/>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row>
    <row r="286" spans="1:90" s="90" customFormat="1">
      <c r="A286" s="88"/>
      <c r="B286" s="89"/>
      <c r="F286" s="91"/>
      <c r="G286" s="89"/>
      <c r="H286" s="89"/>
      <c r="I286" s="89"/>
      <c r="J286" s="89"/>
      <c r="K286" s="89"/>
      <c r="L286" s="89"/>
      <c r="M286" s="89"/>
      <c r="N286" s="89"/>
      <c r="O286" s="89"/>
      <c r="P286" s="89"/>
      <c r="Q286" s="89"/>
      <c r="R286" s="89"/>
      <c r="T286" s="92"/>
      <c r="U286" s="87"/>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c r="BD286" s="87"/>
      <c r="BE286" s="87"/>
      <c r="BF286" s="87"/>
      <c r="BG286" s="87"/>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c r="CL286" s="87"/>
    </row>
    <row r="287" spans="1:90" s="90" customFormat="1">
      <c r="A287" s="88"/>
      <c r="B287" s="89"/>
      <c r="F287" s="91"/>
      <c r="G287" s="89"/>
      <c r="H287" s="89"/>
      <c r="I287" s="89"/>
      <c r="J287" s="89"/>
      <c r="K287" s="89"/>
      <c r="L287" s="89"/>
      <c r="M287" s="89"/>
      <c r="N287" s="89"/>
      <c r="O287" s="89"/>
      <c r="P287" s="89"/>
      <c r="Q287" s="89"/>
      <c r="R287" s="89"/>
      <c r="T287" s="92"/>
      <c r="U287" s="87"/>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c r="BD287" s="87"/>
      <c r="BE287" s="87"/>
      <c r="BF287" s="87"/>
      <c r="BG287" s="87"/>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c r="CL287" s="87"/>
    </row>
    <row r="288" spans="1:90" s="90" customFormat="1">
      <c r="A288" s="88"/>
      <c r="B288" s="89"/>
      <c r="F288" s="91"/>
      <c r="G288" s="89"/>
      <c r="H288" s="89"/>
      <c r="I288" s="89"/>
      <c r="J288" s="89"/>
      <c r="K288" s="89"/>
      <c r="L288" s="89"/>
      <c r="M288" s="89"/>
      <c r="N288" s="89"/>
      <c r="O288" s="89"/>
      <c r="P288" s="89"/>
      <c r="Q288" s="89"/>
      <c r="R288" s="89"/>
      <c r="T288" s="92"/>
      <c r="U288" s="87"/>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row>
    <row r="289" spans="1:90" s="90" customFormat="1">
      <c r="A289" s="88"/>
      <c r="B289" s="89"/>
      <c r="F289" s="91"/>
      <c r="G289" s="89"/>
      <c r="H289" s="89"/>
      <c r="I289" s="89"/>
      <c r="J289" s="89"/>
      <c r="K289" s="89"/>
      <c r="L289" s="89"/>
      <c r="M289" s="89"/>
      <c r="N289" s="89"/>
      <c r="O289" s="89"/>
      <c r="P289" s="89"/>
      <c r="Q289" s="89"/>
      <c r="R289" s="89"/>
      <c r="T289" s="92"/>
      <c r="U289" s="87"/>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row>
    <row r="290" spans="1:90" s="90" customFormat="1">
      <c r="A290" s="88"/>
      <c r="B290" s="89"/>
      <c r="F290" s="91"/>
      <c r="G290" s="89"/>
      <c r="H290" s="89"/>
      <c r="I290" s="89"/>
      <c r="J290" s="89"/>
      <c r="K290" s="89"/>
      <c r="L290" s="89"/>
      <c r="M290" s="89"/>
      <c r="N290" s="89"/>
      <c r="O290" s="89"/>
      <c r="P290" s="89"/>
      <c r="Q290" s="89"/>
      <c r="R290" s="89"/>
      <c r="T290" s="92"/>
      <c r="U290" s="87"/>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row>
    <row r="291" spans="1:90" s="90" customFormat="1">
      <c r="A291" s="88"/>
      <c r="B291" s="89"/>
      <c r="F291" s="91"/>
      <c r="G291" s="89"/>
      <c r="H291" s="89"/>
      <c r="I291" s="89"/>
      <c r="J291" s="89"/>
      <c r="K291" s="89"/>
      <c r="L291" s="89"/>
      <c r="M291" s="89"/>
      <c r="N291" s="89"/>
      <c r="O291" s="89"/>
      <c r="P291" s="89"/>
      <c r="Q291" s="89"/>
      <c r="R291" s="89"/>
      <c r="T291" s="92"/>
      <c r="U291" s="87"/>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row>
    <row r="292" spans="1:90" s="90" customFormat="1">
      <c r="A292" s="88"/>
      <c r="B292" s="89"/>
      <c r="F292" s="91"/>
      <c r="G292" s="89"/>
      <c r="H292" s="89"/>
      <c r="I292" s="89"/>
      <c r="J292" s="89"/>
      <c r="K292" s="89"/>
      <c r="L292" s="89"/>
      <c r="M292" s="89"/>
      <c r="N292" s="89"/>
      <c r="O292" s="89"/>
      <c r="P292" s="89"/>
      <c r="Q292" s="89"/>
      <c r="R292" s="89"/>
      <c r="T292" s="92"/>
      <c r="U292" s="87"/>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row>
    <row r="293" spans="1:90" s="90" customFormat="1">
      <c r="A293" s="88"/>
      <c r="B293" s="89"/>
      <c r="F293" s="91"/>
      <c r="G293" s="89"/>
      <c r="H293" s="89"/>
      <c r="I293" s="89"/>
      <c r="J293" s="89"/>
      <c r="K293" s="89"/>
      <c r="L293" s="89"/>
      <c r="M293" s="89"/>
      <c r="N293" s="89"/>
      <c r="O293" s="89"/>
      <c r="P293" s="89"/>
      <c r="Q293" s="89"/>
      <c r="R293" s="89"/>
      <c r="T293" s="92"/>
      <c r="U293" s="87"/>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c r="BD293" s="87"/>
      <c r="BE293" s="87"/>
      <c r="BF293" s="87"/>
      <c r="BG293" s="87"/>
      <c r="BH293" s="87"/>
      <c r="BI293" s="87"/>
      <c r="BJ293" s="87"/>
      <c r="BK293" s="87"/>
      <c r="BL293" s="87"/>
      <c r="BM293" s="87"/>
      <c r="BN293" s="87"/>
      <c r="BO293" s="87"/>
      <c r="BP293" s="87"/>
      <c r="BQ293" s="87"/>
      <c r="BR293" s="87"/>
      <c r="BS293" s="87"/>
      <c r="BT293" s="87"/>
      <c r="BU293" s="87"/>
      <c r="BV293" s="87"/>
      <c r="BW293" s="87"/>
      <c r="BX293" s="87"/>
      <c r="BY293" s="87"/>
      <c r="BZ293" s="87"/>
      <c r="CA293" s="87"/>
      <c r="CB293" s="87"/>
      <c r="CC293" s="87"/>
      <c r="CD293" s="87"/>
      <c r="CE293" s="87"/>
      <c r="CF293" s="87"/>
      <c r="CG293" s="87"/>
      <c r="CH293" s="87"/>
      <c r="CI293" s="87"/>
      <c r="CJ293" s="87"/>
      <c r="CK293" s="87"/>
      <c r="CL293" s="87"/>
    </row>
    <row r="294" spans="1:90" s="90" customFormat="1">
      <c r="A294" s="88"/>
      <c r="B294" s="89"/>
      <c r="F294" s="91"/>
      <c r="G294" s="89"/>
      <c r="H294" s="89"/>
      <c r="I294" s="89"/>
      <c r="J294" s="89"/>
      <c r="K294" s="89"/>
      <c r="L294" s="89"/>
      <c r="M294" s="89"/>
      <c r="N294" s="89"/>
      <c r="O294" s="89"/>
      <c r="P294" s="89"/>
      <c r="Q294" s="89"/>
      <c r="R294" s="89"/>
      <c r="T294" s="92"/>
      <c r="U294" s="87"/>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c r="BV294" s="87"/>
      <c r="BW294" s="87"/>
      <c r="BX294" s="87"/>
      <c r="BY294" s="87"/>
      <c r="BZ294" s="87"/>
      <c r="CA294" s="87"/>
      <c r="CB294" s="87"/>
      <c r="CC294" s="87"/>
      <c r="CD294" s="87"/>
      <c r="CE294" s="87"/>
      <c r="CF294" s="87"/>
      <c r="CG294" s="87"/>
      <c r="CH294" s="87"/>
      <c r="CI294" s="87"/>
      <c r="CJ294" s="87"/>
      <c r="CK294" s="87"/>
      <c r="CL294" s="87"/>
    </row>
    <row r="295" spans="1:90" s="90" customFormat="1">
      <c r="A295" s="88"/>
      <c r="B295" s="89"/>
      <c r="F295" s="91"/>
      <c r="G295" s="89"/>
      <c r="H295" s="89"/>
      <c r="I295" s="89"/>
      <c r="J295" s="89"/>
      <c r="K295" s="89"/>
      <c r="L295" s="89"/>
      <c r="M295" s="89"/>
      <c r="N295" s="89"/>
      <c r="O295" s="89"/>
      <c r="P295" s="89"/>
      <c r="Q295" s="89"/>
      <c r="R295" s="89"/>
      <c r="T295" s="92"/>
      <c r="U295" s="87"/>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row>
    <row r="296" spans="1:90" s="90" customFormat="1">
      <c r="A296" s="88"/>
      <c r="B296" s="89"/>
      <c r="F296" s="91"/>
      <c r="G296" s="89"/>
      <c r="H296" s="89"/>
      <c r="I296" s="89"/>
      <c r="J296" s="89"/>
      <c r="K296" s="89"/>
      <c r="L296" s="89"/>
      <c r="M296" s="89"/>
      <c r="N296" s="89"/>
      <c r="O296" s="89"/>
      <c r="P296" s="89"/>
      <c r="Q296" s="89"/>
      <c r="R296" s="89"/>
      <c r="T296" s="92"/>
      <c r="U296" s="87"/>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AZ296" s="87"/>
      <c r="BA296" s="87"/>
      <c r="BB296" s="87"/>
      <c r="BC296" s="87"/>
      <c r="BD296" s="87"/>
      <c r="BE296" s="87"/>
      <c r="BF296" s="87"/>
      <c r="BG296" s="87"/>
      <c r="BH296" s="87"/>
      <c r="BI296" s="87"/>
      <c r="BJ296" s="87"/>
      <c r="BK296" s="87"/>
      <c r="BL296" s="87"/>
      <c r="BM296" s="87"/>
      <c r="BN296" s="87"/>
      <c r="BO296" s="87"/>
      <c r="BP296" s="87"/>
      <c r="BQ296" s="87"/>
      <c r="BR296" s="87"/>
      <c r="BS296" s="87"/>
      <c r="BT296" s="87"/>
      <c r="BU296" s="87"/>
      <c r="BV296" s="87"/>
      <c r="BW296" s="87"/>
      <c r="BX296" s="87"/>
      <c r="BY296" s="87"/>
      <c r="BZ296" s="87"/>
      <c r="CA296" s="87"/>
      <c r="CB296" s="87"/>
      <c r="CC296" s="87"/>
      <c r="CD296" s="87"/>
      <c r="CE296" s="87"/>
      <c r="CF296" s="87"/>
      <c r="CG296" s="87"/>
      <c r="CH296" s="87"/>
      <c r="CI296" s="87"/>
      <c r="CJ296" s="87"/>
      <c r="CK296" s="87"/>
      <c r="CL296" s="87"/>
    </row>
    <row r="297" spans="1:90" s="90" customFormat="1">
      <c r="A297" s="88"/>
      <c r="B297" s="89"/>
      <c r="F297" s="91"/>
      <c r="G297" s="89"/>
      <c r="H297" s="89"/>
      <c r="I297" s="89"/>
      <c r="J297" s="89"/>
      <c r="K297" s="89"/>
      <c r="L297" s="89"/>
      <c r="M297" s="89"/>
      <c r="N297" s="89"/>
      <c r="O297" s="89"/>
      <c r="P297" s="89"/>
      <c r="Q297" s="89"/>
      <c r="R297" s="89"/>
      <c r="T297" s="92"/>
      <c r="U297" s="87"/>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AZ297" s="87"/>
      <c r="BA297" s="87"/>
      <c r="BB297" s="87"/>
      <c r="BC297" s="87"/>
      <c r="BD297" s="87"/>
      <c r="BE297" s="87"/>
      <c r="BF297" s="87"/>
      <c r="BG297" s="87"/>
      <c r="BH297" s="87"/>
      <c r="BI297" s="87"/>
      <c r="BJ297" s="87"/>
      <c r="BK297" s="87"/>
      <c r="BL297" s="87"/>
      <c r="BM297" s="87"/>
      <c r="BN297" s="87"/>
      <c r="BO297" s="87"/>
      <c r="BP297" s="87"/>
      <c r="BQ297" s="87"/>
      <c r="BR297" s="87"/>
      <c r="BS297" s="87"/>
      <c r="BT297" s="87"/>
      <c r="BU297" s="87"/>
      <c r="BV297" s="87"/>
      <c r="BW297" s="87"/>
      <c r="BX297" s="87"/>
      <c r="BY297" s="87"/>
      <c r="BZ297" s="87"/>
      <c r="CA297" s="87"/>
      <c r="CB297" s="87"/>
      <c r="CC297" s="87"/>
      <c r="CD297" s="87"/>
      <c r="CE297" s="87"/>
      <c r="CF297" s="87"/>
      <c r="CG297" s="87"/>
      <c r="CH297" s="87"/>
      <c r="CI297" s="87"/>
      <c r="CJ297" s="87"/>
      <c r="CK297" s="87"/>
      <c r="CL297" s="87"/>
    </row>
    <row r="298" spans="1:90" s="90" customFormat="1">
      <c r="A298" s="88"/>
      <c r="B298" s="89"/>
      <c r="F298" s="91"/>
      <c r="G298" s="89"/>
      <c r="H298" s="89"/>
      <c r="I298" s="89"/>
      <c r="J298" s="89"/>
      <c r="K298" s="89"/>
      <c r="L298" s="89"/>
      <c r="M298" s="89"/>
      <c r="N298" s="89"/>
      <c r="O298" s="89"/>
      <c r="P298" s="89"/>
      <c r="Q298" s="89"/>
      <c r="R298" s="89"/>
      <c r="T298" s="92"/>
      <c r="U298" s="87"/>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AZ298" s="87"/>
      <c r="BA298" s="87"/>
      <c r="BB298" s="87"/>
      <c r="BC298" s="87"/>
      <c r="BD298" s="87"/>
      <c r="BE298" s="87"/>
      <c r="BF298" s="87"/>
      <c r="BG298" s="87"/>
      <c r="BH298" s="87"/>
      <c r="BI298" s="87"/>
      <c r="BJ298" s="87"/>
      <c r="BK298" s="87"/>
      <c r="BL298" s="87"/>
      <c r="BM298" s="87"/>
      <c r="BN298" s="87"/>
      <c r="BO298" s="87"/>
      <c r="BP298" s="87"/>
      <c r="BQ298" s="87"/>
      <c r="BR298" s="87"/>
      <c r="BS298" s="87"/>
      <c r="BT298" s="87"/>
      <c r="BU298" s="87"/>
      <c r="BV298" s="87"/>
      <c r="BW298" s="87"/>
      <c r="BX298" s="87"/>
      <c r="BY298" s="87"/>
      <c r="BZ298" s="87"/>
      <c r="CA298" s="87"/>
      <c r="CB298" s="87"/>
      <c r="CC298" s="87"/>
      <c r="CD298" s="87"/>
      <c r="CE298" s="87"/>
      <c r="CF298" s="87"/>
      <c r="CG298" s="87"/>
      <c r="CH298" s="87"/>
      <c r="CI298" s="87"/>
      <c r="CJ298" s="87"/>
      <c r="CK298" s="87"/>
      <c r="CL298" s="87"/>
    </row>
    <row r="299" spans="1:90" s="90" customFormat="1">
      <c r="A299" s="88"/>
      <c r="B299" s="89"/>
      <c r="F299" s="91"/>
      <c r="G299" s="89"/>
      <c r="H299" s="89"/>
      <c r="I299" s="89"/>
      <c r="J299" s="89"/>
      <c r="K299" s="89"/>
      <c r="L299" s="89"/>
      <c r="M299" s="89"/>
      <c r="N299" s="89"/>
      <c r="O299" s="89"/>
      <c r="P299" s="89"/>
      <c r="Q299" s="89"/>
      <c r="R299" s="89"/>
      <c r="T299" s="92"/>
      <c r="U299" s="87"/>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row>
    <row r="300" spans="1:90" s="90" customFormat="1">
      <c r="A300" s="88"/>
      <c r="B300" s="89"/>
      <c r="F300" s="91"/>
      <c r="G300" s="89"/>
      <c r="H300" s="89"/>
      <c r="I300" s="89"/>
      <c r="J300" s="89"/>
      <c r="K300" s="89"/>
      <c r="L300" s="89"/>
      <c r="M300" s="89"/>
      <c r="N300" s="89"/>
      <c r="O300" s="89"/>
      <c r="P300" s="89"/>
      <c r="Q300" s="89"/>
      <c r="R300" s="89"/>
      <c r="T300" s="92"/>
      <c r="U300" s="87"/>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row>
    <row r="301" spans="1:90" s="90" customFormat="1">
      <c r="A301" s="88"/>
      <c r="B301" s="89"/>
      <c r="F301" s="91"/>
      <c r="G301" s="89"/>
      <c r="H301" s="89"/>
      <c r="I301" s="89"/>
      <c r="J301" s="89"/>
      <c r="K301" s="89"/>
      <c r="L301" s="89"/>
      <c r="M301" s="89"/>
      <c r="N301" s="89"/>
      <c r="O301" s="89"/>
      <c r="P301" s="89"/>
      <c r="Q301" s="89"/>
      <c r="R301" s="89"/>
      <c r="T301" s="92"/>
      <c r="U301" s="87"/>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c r="BL301" s="87"/>
      <c r="BM301" s="87"/>
      <c r="BN301" s="87"/>
      <c r="BO301" s="87"/>
      <c r="BP301" s="87"/>
      <c r="BQ301" s="87"/>
      <c r="BR301" s="87"/>
      <c r="BS301" s="87"/>
      <c r="BT301" s="87"/>
      <c r="BU301" s="87"/>
      <c r="BV301" s="87"/>
      <c r="BW301" s="87"/>
      <c r="BX301" s="87"/>
      <c r="BY301" s="87"/>
      <c r="BZ301" s="87"/>
      <c r="CA301" s="87"/>
      <c r="CB301" s="87"/>
      <c r="CC301" s="87"/>
      <c r="CD301" s="87"/>
      <c r="CE301" s="87"/>
      <c r="CF301" s="87"/>
      <c r="CG301" s="87"/>
      <c r="CH301" s="87"/>
      <c r="CI301" s="87"/>
      <c r="CJ301" s="87"/>
      <c r="CK301" s="87"/>
      <c r="CL301" s="87"/>
    </row>
    <row r="302" spans="1:90" s="90" customFormat="1">
      <c r="A302" s="88"/>
      <c r="B302" s="89"/>
      <c r="F302" s="91"/>
      <c r="G302" s="89"/>
      <c r="H302" s="89"/>
      <c r="I302" s="89"/>
      <c r="J302" s="89"/>
      <c r="K302" s="89"/>
      <c r="L302" s="89"/>
      <c r="M302" s="89"/>
      <c r="N302" s="89"/>
      <c r="O302" s="89"/>
      <c r="P302" s="89"/>
      <c r="Q302" s="89"/>
      <c r="R302" s="89"/>
      <c r="T302" s="92"/>
      <c r="U302" s="87"/>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c r="BL302" s="87"/>
      <c r="BM302" s="87"/>
      <c r="BN302" s="87"/>
      <c r="BO302" s="87"/>
      <c r="BP302" s="87"/>
      <c r="BQ302" s="87"/>
      <c r="BR302" s="87"/>
      <c r="BS302" s="87"/>
      <c r="BT302" s="87"/>
      <c r="BU302" s="87"/>
      <c r="BV302" s="87"/>
      <c r="BW302" s="87"/>
      <c r="BX302" s="87"/>
      <c r="BY302" s="87"/>
      <c r="BZ302" s="87"/>
      <c r="CA302" s="87"/>
      <c r="CB302" s="87"/>
      <c r="CC302" s="87"/>
      <c r="CD302" s="87"/>
      <c r="CE302" s="87"/>
      <c r="CF302" s="87"/>
      <c r="CG302" s="87"/>
      <c r="CH302" s="87"/>
      <c r="CI302" s="87"/>
      <c r="CJ302" s="87"/>
      <c r="CK302" s="87"/>
      <c r="CL302" s="87"/>
    </row>
    <row r="303" spans="1:90" s="90" customFormat="1">
      <c r="A303" s="88"/>
      <c r="B303" s="89"/>
      <c r="F303" s="91"/>
      <c r="G303" s="89"/>
      <c r="H303" s="89"/>
      <c r="I303" s="89"/>
      <c r="J303" s="89"/>
      <c r="K303" s="89"/>
      <c r="L303" s="89"/>
      <c r="M303" s="89"/>
      <c r="N303" s="89"/>
      <c r="O303" s="89"/>
      <c r="P303" s="89"/>
      <c r="Q303" s="89"/>
      <c r="R303" s="89"/>
      <c r="T303" s="92"/>
      <c r="U303" s="87"/>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c r="BL303" s="87"/>
      <c r="BM303" s="87"/>
      <c r="BN303" s="87"/>
      <c r="BO303" s="87"/>
      <c r="BP303" s="87"/>
      <c r="BQ303" s="87"/>
      <c r="BR303" s="87"/>
      <c r="BS303" s="87"/>
      <c r="BT303" s="87"/>
      <c r="BU303" s="87"/>
      <c r="BV303" s="87"/>
      <c r="BW303" s="87"/>
      <c r="BX303" s="87"/>
      <c r="BY303" s="87"/>
      <c r="BZ303" s="87"/>
      <c r="CA303" s="87"/>
      <c r="CB303" s="87"/>
      <c r="CC303" s="87"/>
      <c r="CD303" s="87"/>
      <c r="CE303" s="87"/>
      <c r="CF303" s="87"/>
      <c r="CG303" s="87"/>
      <c r="CH303" s="87"/>
      <c r="CI303" s="87"/>
      <c r="CJ303" s="87"/>
      <c r="CK303" s="87"/>
      <c r="CL303" s="87"/>
    </row>
    <row r="304" spans="1:90" s="90" customFormat="1">
      <c r="A304" s="88"/>
      <c r="B304" s="89"/>
      <c r="F304" s="91"/>
      <c r="G304" s="89"/>
      <c r="H304" s="89"/>
      <c r="I304" s="89"/>
      <c r="J304" s="89"/>
      <c r="K304" s="89"/>
      <c r="L304" s="89"/>
      <c r="M304" s="89"/>
      <c r="N304" s="89"/>
      <c r="O304" s="89"/>
      <c r="P304" s="89"/>
      <c r="Q304" s="89"/>
      <c r="R304" s="89"/>
      <c r="T304" s="92"/>
      <c r="U304" s="87"/>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c r="BL304" s="87"/>
      <c r="BM304" s="87"/>
      <c r="BN304" s="87"/>
      <c r="BO304" s="87"/>
      <c r="BP304" s="87"/>
      <c r="BQ304" s="87"/>
      <c r="BR304" s="87"/>
      <c r="BS304" s="87"/>
      <c r="BT304" s="87"/>
      <c r="BU304" s="87"/>
      <c r="BV304" s="87"/>
      <c r="BW304" s="87"/>
      <c r="BX304" s="87"/>
      <c r="BY304" s="87"/>
      <c r="BZ304" s="87"/>
      <c r="CA304" s="87"/>
      <c r="CB304" s="87"/>
      <c r="CC304" s="87"/>
      <c r="CD304" s="87"/>
      <c r="CE304" s="87"/>
      <c r="CF304" s="87"/>
      <c r="CG304" s="87"/>
      <c r="CH304" s="87"/>
      <c r="CI304" s="87"/>
      <c r="CJ304" s="87"/>
      <c r="CK304" s="87"/>
      <c r="CL304" s="87"/>
    </row>
    <row r="305" spans="1:90" s="90" customFormat="1">
      <c r="A305" s="88"/>
      <c r="B305" s="89"/>
      <c r="F305" s="91"/>
      <c r="G305" s="89"/>
      <c r="H305" s="89"/>
      <c r="I305" s="89"/>
      <c r="J305" s="89"/>
      <c r="K305" s="89"/>
      <c r="L305" s="89"/>
      <c r="M305" s="89"/>
      <c r="N305" s="89"/>
      <c r="O305" s="89"/>
      <c r="P305" s="89"/>
      <c r="Q305" s="89"/>
      <c r="R305" s="89"/>
      <c r="T305" s="92"/>
      <c r="U305" s="87"/>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c r="BL305" s="87"/>
      <c r="BM305" s="87"/>
      <c r="BN305" s="87"/>
      <c r="BO305" s="87"/>
      <c r="BP305" s="87"/>
      <c r="BQ305" s="87"/>
      <c r="BR305" s="87"/>
      <c r="BS305" s="87"/>
      <c r="BT305" s="87"/>
      <c r="BU305" s="87"/>
      <c r="BV305" s="87"/>
      <c r="BW305" s="87"/>
      <c r="BX305" s="87"/>
      <c r="BY305" s="87"/>
      <c r="BZ305" s="87"/>
      <c r="CA305" s="87"/>
      <c r="CB305" s="87"/>
      <c r="CC305" s="87"/>
      <c r="CD305" s="87"/>
      <c r="CE305" s="87"/>
      <c r="CF305" s="87"/>
      <c r="CG305" s="87"/>
      <c r="CH305" s="87"/>
      <c r="CI305" s="87"/>
      <c r="CJ305" s="87"/>
      <c r="CK305" s="87"/>
      <c r="CL305" s="87"/>
    </row>
    <row r="306" spans="1:90" s="90" customFormat="1">
      <c r="A306" s="88"/>
      <c r="B306" s="89"/>
      <c r="F306" s="91"/>
      <c r="G306" s="89"/>
      <c r="H306" s="89"/>
      <c r="I306" s="89"/>
      <c r="J306" s="89"/>
      <c r="K306" s="89"/>
      <c r="L306" s="89"/>
      <c r="M306" s="89"/>
      <c r="N306" s="89"/>
      <c r="O306" s="89"/>
      <c r="P306" s="89"/>
      <c r="Q306" s="89"/>
      <c r="R306" s="89"/>
      <c r="T306" s="92"/>
      <c r="U306" s="87"/>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row>
    <row r="307" spans="1:90" s="90" customFormat="1">
      <c r="A307" s="88"/>
      <c r="B307" s="89"/>
      <c r="F307" s="91"/>
      <c r="G307" s="89"/>
      <c r="H307" s="89"/>
      <c r="I307" s="89"/>
      <c r="J307" s="89"/>
      <c r="K307" s="89"/>
      <c r="L307" s="89"/>
      <c r="M307" s="89"/>
      <c r="N307" s="89"/>
      <c r="O307" s="89"/>
      <c r="P307" s="89"/>
      <c r="Q307" s="89"/>
      <c r="R307" s="89"/>
      <c r="T307" s="92"/>
      <c r="U307" s="87"/>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row>
    <row r="308" spans="1:90" s="90" customFormat="1">
      <c r="A308" s="88"/>
      <c r="B308" s="89"/>
      <c r="F308" s="91"/>
      <c r="G308" s="89"/>
      <c r="H308" s="89"/>
      <c r="I308" s="89"/>
      <c r="J308" s="89"/>
      <c r="K308" s="89"/>
      <c r="L308" s="89"/>
      <c r="M308" s="89"/>
      <c r="N308" s="89"/>
      <c r="O308" s="89"/>
      <c r="P308" s="89"/>
      <c r="Q308" s="89"/>
      <c r="R308" s="89"/>
      <c r="T308" s="92"/>
      <c r="U308" s="87"/>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row>
    <row r="309" spans="1:90" s="90" customFormat="1">
      <c r="A309" s="88"/>
      <c r="B309" s="89"/>
      <c r="F309" s="91"/>
      <c r="G309" s="89"/>
      <c r="H309" s="89"/>
      <c r="I309" s="89"/>
      <c r="J309" s="89"/>
      <c r="K309" s="89"/>
      <c r="L309" s="89"/>
      <c r="M309" s="89"/>
      <c r="N309" s="89"/>
      <c r="O309" s="89"/>
      <c r="P309" s="89"/>
      <c r="Q309" s="89"/>
      <c r="R309" s="89"/>
      <c r="T309" s="92"/>
      <c r="U309" s="87"/>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row>
    <row r="310" spans="1:90" s="90" customFormat="1">
      <c r="A310" s="88"/>
      <c r="B310" s="89"/>
      <c r="F310" s="91"/>
      <c r="G310" s="89"/>
      <c r="H310" s="89"/>
      <c r="I310" s="89"/>
      <c r="J310" s="89"/>
      <c r="K310" s="89"/>
      <c r="L310" s="89"/>
      <c r="M310" s="89"/>
      <c r="N310" s="89"/>
      <c r="O310" s="89"/>
      <c r="P310" s="89"/>
      <c r="Q310" s="89"/>
      <c r="R310" s="89"/>
      <c r="T310" s="92"/>
      <c r="U310" s="87"/>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row>
    <row r="311" spans="1:90" s="90" customFormat="1">
      <c r="A311" s="88"/>
      <c r="B311" s="89"/>
      <c r="F311" s="91"/>
      <c r="G311" s="89"/>
      <c r="H311" s="89"/>
      <c r="I311" s="89"/>
      <c r="J311" s="89"/>
      <c r="K311" s="89"/>
      <c r="L311" s="89"/>
      <c r="M311" s="89"/>
      <c r="N311" s="89"/>
      <c r="O311" s="89"/>
      <c r="P311" s="89"/>
      <c r="Q311" s="89"/>
      <c r="R311" s="89"/>
      <c r="T311" s="92"/>
      <c r="U311" s="87"/>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row>
    <row r="312" spans="1:90" s="90" customFormat="1">
      <c r="A312" s="88"/>
      <c r="B312" s="89"/>
      <c r="F312" s="91"/>
      <c r="G312" s="89"/>
      <c r="H312" s="89"/>
      <c r="I312" s="89"/>
      <c r="J312" s="89"/>
      <c r="K312" s="89"/>
      <c r="L312" s="89"/>
      <c r="M312" s="89"/>
      <c r="N312" s="89"/>
      <c r="O312" s="89"/>
      <c r="P312" s="89"/>
      <c r="Q312" s="89"/>
      <c r="R312" s="89"/>
      <c r="T312" s="92"/>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row>
    <row r="313" spans="1:90" s="90" customFormat="1">
      <c r="A313" s="88"/>
      <c r="B313" s="89"/>
      <c r="F313" s="91"/>
      <c r="G313" s="89"/>
      <c r="H313" s="89"/>
      <c r="I313" s="89"/>
      <c r="J313" s="89"/>
      <c r="K313" s="89"/>
      <c r="L313" s="89"/>
      <c r="M313" s="89"/>
      <c r="N313" s="89"/>
      <c r="O313" s="89"/>
      <c r="P313" s="89"/>
      <c r="Q313" s="89"/>
      <c r="R313" s="89"/>
      <c r="T313" s="92"/>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row>
    <row r="314" spans="1:90" s="90" customFormat="1">
      <c r="A314" s="88"/>
      <c r="B314" s="89"/>
      <c r="F314" s="91"/>
      <c r="G314" s="89"/>
      <c r="H314" s="89"/>
      <c r="I314" s="89"/>
      <c r="J314" s="89"/>
      <c r="K314" s="89"/>
      <c r="L314" s="89"/>
      <c r="M314" s="89"/>
      <c r="N314" s="89"/>
      <c r="O314" s="89"/>
      <c r="P314" s="89"/>
      <c r="Q314" s="89"/>
      <c r="R314" s="89"/>
      <c r="T314" s="92"/>
      <c r="U314" s="87"/>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row>
    <row r="315" spans="1:90" s="90" customFormat="1">
      <c r="A315" s="88"/>
      <c r="B315" s="89"/>
      <c r="F315" s="91"/>
      <c r="G315" s="89"/>
      <c r="H315" s="89"/>
      <c r="I315" s="89"/>
      <c r="J315" s="89"/>
      <c r="K315" s="89"/>
      <c r="L315" s="89"/>
      <c r="M315" s="89"/>
      <c r="N315" s="89"/>
      <c r="O315" s="89"/>
      <c r="P315" s="89"/>
      <c r="Q315" s="89"/>
      <c r="R315" s="89"/>
      <c r="T315" s="92"/>
      <c r="U315" s="87"/>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row>
    <row r="316" spans="1:90" s="90" customFormat="1">
      <c r="A316" s="88"/>
      <c r="B316" s="89"/>
      <c r="F316" s="91"/>
      <c r="G316" s="89"/>
      <c r="H316" s="89"/>
      <c r="I316" s="89"/>
      <c r="J316" s="89"/>
      <c r="K316" s="89"/>
      <c r="L316" s="89"/>
      <c r="M316" s="89"/>
      <c r="N316" s="89"/>
      <c r="O316" s="89"/>
      <c r="P316" s="89"/>
      <c r="Q316" s="89"/>
      <c r="R316" s="89"/>
      <c r="T316" s="92"/>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row>
    <row r="317" spans="1:90" s="90" customFormat="1">
      <c r="A317" s="88"/>
      <c r="B317" s="89"/>
      <c r="F317" s="91"/>
      <c r="G317" s="89"/>
      <c r="H317" s="89"/>
      <c r="I317" s="89"/>
      <c r="J317" s="89"/>
      <c r="K317" s="89"/>
      <c r="L317" s="89"/>
      <c r="M317" s="89"/>
      <c r="N317" s="89"/>
      <c r="O317" s="89"/>
      <c r="P317" s="89"/>
      <c r="Q317" s="89"/>
      <c r="R317" s="89"/>
      <c r="T317" s="92"/>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row>
    <row r="318" spans="1:90" s="90" customFormat="1">
      <c r="A318" s="88"/>
      <c r="B318" s="89"/>
      <c r="F318" s="91"/>
      <c r="G318" s="89"/>
      <c r="H318" s="89"/>
      <c r="I318" s="89"/>
      <c r="J318" s="89"/>
      <c r="K318" s="89"/>
      <c r="L318" s="89"/>
      <c r="M318" s="89"/>
      <c r="N318" s="89"/>
      <c r="O318" s="89"/>
      <c r="P318" s="89"/>
      <c r="Q318" s="89"/>
      <c r="R318" s="89"/>
      <c r="T318" s="92"/>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row>
    <row r="319" spans="1:90" s="90" customFormat="1">
      <c r="A319" s="88"/>
      <c r="B319" s="89"/>
      <c r="F319" s="91"/>
      <c r="G319" s="89"/>
      <c r="H319" s="89"/>
      <c r="I319" s="89"/>
      <c r="J319" s="89"/>
      <c r="K319" s="89"/>
      <c r="L319" s="89"/>
      <c r="M319" s="89"/>
      <c r="N319" s="89"/>
      <c r="O319" s="89"/>
      <c r="P319" s="89"/>
      <c r="Q319" s="89"/>
      <c r="R319" s="89"/>
      <c r="T319" s="92"/>
      <c r="U319" s="87"/>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row>
    <row r="320" spans="1:90" s="90" customFormat="1">
      <c r="A320" s="88"/>
      <c r="B320" s="89"/>
      <c r="F320" s="91"/>
      <c r="G320" s="89"/>
      <c r="H320" s="89"/>
      <c r="I320" s="89"/>
      <c r="J320" s="89"/>
      <c r="K320" s="89"/>
      <c r="L320" s="89"/>
      <c r="M320" s="89"/>
      <c r="N320" s="89"/>
      <c r="O320" s="89"/>
      <c r="P320" s="89"/>
      <c r="Q320" s="89"/>
      <c r="R320" s="89"/>
      <c r="T320" s="92"/>
      <c r="U320" s="87"/>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row>
    <row r="321" spans="1:90" s="90" customFormat="1">
      <c r="A321" s="88"/>
      <c r="B321" s="89"/>
      <c r="F321" s="91"/>
      <c r="G321" s="89"/>
      <c r="H321" s="89"/>
      <c r="I321" s="89"/>
      <c r="J321" s="89"/>
      <c r="K321" s="89"/>
      <c r="L321" s="89"/>
      <c r="M321" s="89"/>
      <c r="N321" s="89"/>
      <c r="O321" s="89"/>
      <c r="P321" s="89"/>
      <c r="Q321" s="89"/>
      <c r="R321" s="89"/>
      <c r="T321" s="92"/>
      <c r="U321" s="87"/>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row>
    <row r="322" spans="1:90" s="90" customFormat="1">
      <c r="A322" s="88"/>
      <c r="B322" s="89"/>
      <c r="F322" s="91"/>
      <c r="G322" s="89"/>
      <c r="H322" s="89"/>
      <c r="I322" s="89"/>
      <c r="J322" s="89"/>
      <c r="K322" s="89"/>
      <c r="L322" s="89"/>
      <c r="M322" s="89"/>
      <c r="N322" s="89"/>
      <c r="O322" s="89"/>
      <c r="P322" s="89"/>
      <c r="Q322" s="89"/>
      <c r="R322" s="89"/>
      <c r="T322" s="92"/>
      <c r="U322" s="87"/>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row>
    <row r="323" spans="1:90" s="90" customFormat="1">
      <c r="A323" s="88"/>
      <c r="B323" s="89"/>
      <c r="F323" s="91"/>
      <c r="G323" s="89"/>
      <c r="H323" s="89"/>
      <c r="I323" s="89"/>
      <c r="J323" s="89"/>
      <c r="K323" s="89"/>
      <c r="L323" s="89"/>
      <c r="M323" s="89"/>
      <c r="N323" s="89"/>
      <c r="O323" s="89"/>
      <c r="P323" s="89"/>
      <c r="Q323" s="89"/>
      <c r="R323" s="89"/>
      <c r="T323" s="92"/>
      <c r="U323" s="87"/>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row>
    <row r="324" spans="1:90" s="90" customFormat="1">
      <c r="A324" s="88"/>
      <c r="B324" s="89"/>
      <c r="F324" s="91"/>
      <c r="G324" s="89"/>
      <c r="H324" s="89"/>
      <c r="I324" s="89"/>
      <c r="J324" s="89"/>
      <c r="K324" s="89"/>
      <c r="L324" s="89"/>
      <c r="M324" s="89"/>
      <c r="N324" s="89"/>
      <c r="O324" s="89"/>
      <c r="P324" s="89"/>
      <c r="Q324" s="89"/>
      <c r="R324" s="89"/>
      <c r="T324" s="92"/>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row>
    <row r="325" spans="1:90" s="90" customFormat="1">
      <c r="A325" s="88"/>
      <c r="B325" s="89"/>
      <c r="F325" s="91"/>
      <c r="G325" s="89"/>
      <c r="H325" s="89"/>
      <c r="I325" s="89"/>
      <c r="J325" s="89"/>
      <c r="K325" s="89"/>
      <c r="L325" s="89"/>
      <c r="M325" s="89"/>
      <c r="N325" s="89"/>
      <c r="O325" s="89"/>
      <c r="P325" s="89"/>
      <c r="Q325" s="89"/>
      <c r="R325" s="89"/>
      <c r="T325" s="92"/>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row>
    <row r="326" spans="1:90" s="90" customFormat="1">
      <c r="A326" s="88"/>
      <c r="B326" s="89"/>
      <c r="F326" s="91"/>
      <c r="G326" s="89"/>
      <c r="H326" s="89"/>
      <c r="I326" s="89"/>
      <c r="J326" s="89"/>
      <c r="K326" s="89"/>
      <c r="L326" s="89"/>
      <c r="M326" s="89"/>
      <c r="N326" s="89"/>
      <c r="O326" s="89"/>
      <c r="P326" s="89"/>
      <c r="Q326" s="89"/>
      <c r="R326" s="89"/>
      <c r="T326" s="92"/>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row>
    <row r="327" spans="1:90" s="90" customFormat="1">
      <c r="A327" s="88"/>
      <c r="B327" s="89"/>
      <c r="F327" s="91"/>
      <c r="G327" s="89"/>
      <c r="H327" s="89"/>
      <c r="I327" s="89"/>
      <c r="J327" s="89"/>
      <c r="K327" s="89"/>
      <c r="L327" s="89"/>
      <c r="M327" s="89"/>
      <c r="N327" s="89"/>
      <c r="O327" s="89"/>
      <c r="P327" s="89"/>
      <c r="Q327" s="89"/>
      <c r="R327" s="89"/>
      <c r="T327" s="92"/>
      <c r="U327" s="87"/>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row>
    <row r="328" spans="1:90" s="90" customFormat="1">
      <c r="A328" s="88"/>
      <c r="B328" s="89"/>
      <c r="F328" s="91"/>
      <c r="G328" s="89"/>
      <c r="H328" s="89"/>
      <c r="I328" s="89"/>
      <c r="J328" s="89"/>
      <c r="K328" s="89"/>
      <c r="L328" s="89"/>
      <c r="M328" s="89"/>
      <c r="N328" s="89"/>
      <c r="O328" s="89"/>
      <c r="P328" s="89"/>
      <c r="Q328" s="89"/>
      <c r="R328" s="89"/>
      <c r="T328" s="92"/>
      <c r="U328" s="87"/>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row>
    <row r="329" spans="1:90" s="90" customFormat="1">
      <c r="A329" s="88"/>
      <c r="B329" s="89"/>
      <c r="F329" s="91"/>
      <c r="G329" s="89"/>
      <c r="H329" s="89"/>
      <c r="I329" s="89"/>
      <c r="J329" s="89"/>
      <c r="K329" s="89"/>
      <c r="L329" s="89"/>
      <c r="M329" s="89"/>
      <c r="N329" s="89"/>
      <c r="O329" s="89"/>
      <c r="P329" s="89"/>
      <c r="Q329" s="89"/>
      <c r="R329" s="89"/>
      <c r="T329" s="92"/>
      <c r="U329" s="87"/>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row>
    <row r="330" spans="1:90" s="90" customFormat="1">
      <c r="A330" s="88"/>
      <c r="B330" s="89"/>
      <c r="F330" s="91"/>
      <c r="G330" s="89"/>
      <c r="H330" s="89"/>
      <c r="I330" s="89"/>
      <c r="J330" s="89"/>
      <c r="K330" s="89"/>
      <c r="L330" s="89"/>
      <c r="M330" s="89"/>
      <c r="N330" s="89"/>
      <c r="O330" s="89"/>
      <c r="P330" s="89"/>
      <c r="Q330" s="89"/>
      <c r="R330" s="89"/>
      <c r="T330" s="92"/>
      <c r="U330" s="87"/>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row>
    <row r="331" spans="1:90" s="90" customFormat="1">
      <c r="A331" s="88"/>
      <c r="B331" s="89"/>
      <c r="F331" s="91"/>
      <c r="G331" s="89"/>
      <c r="H331" s="89"/>
      <c r="I331" s="89"/>
      <c r="J331" s="89"/>
      <c r="K331" s="89"/>
      <c r="L331" s="89"/>
      <c r="M331" s="89"/>
      <c r="N331" s="89"/>
      <c r="O331" s="89"/>
      <c r="P331" s="89"/>
      <c r="Q331" s="89"/>
      <c r="R331" s="89"/>
      <c r="T331" s="92"/>
      <c r="U331" s="87"/>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row>
    <row r="332" spans="1:90" s="90" customFormat="1">
      <c r="A332" s="88"/>
      <c r="B332" s="89"/>
      <c r="F332" s="91"/>
      <c r="G332" s="89"/>
      <c r="H332" s="89"/>
      <c r="I332" s="89"/>
      <c r="J332" s="89"/>
      <c r="K332" s="89"/>
      <c r="L332" s="89"/>
      <c r="M332" s="89"/>
      <c r="N332" s="89"/>
      <c r="O332" s="89"/>
      <c r="P332" s="89"/>
      <c r="Q332" s="89"/>
      <c r="R332" s="89"/>
      <c r="T332" s="92"/>
      <c r="U332" s="87"/>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row>
    <row r="333" spans="1:90" s="90" customFormat="1">
      <c r="A333" s="88"/>
      <c r="B333" s="89"/>
      <c r="F333" s="91"/>
      <c r="G333" s="89"/>
      <c r="H333" s="89"/>
      <c r="I333" s="89"/>
      <c r="J333" s="89"/>
      <c r="K333" s="89"/>
      <c r="L333" s="89"/>
      <c r="M333" s="89"/>
      <c r="N333" s="89"/>
      <c r="O333" s="89"/>
      <c r="P333" s="89"/>
      <c r="Q333" s="89"/>
      <c r="R333" s="89"/>
      <c r="T333" s="92"/>
      <c r="U333" s="87"/>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row>
    <row r="334" spans="1:90" s="90" customFormat="1">
      <c r="A334" s="88"/>
      <c r="B334" s="89"/>
      <c r="F334" s="91"/>
      <c r="G334" s="89"/>
      <c r="H334" s="89"/>
      <c r="I334" s="89"/>
      <c r="J334" s="89"/>
      <c r="K334" s="89"/>
      <c r="L334" s="89"/>
      <c r="M334" s="89"/>
      <c r="N334" s="89"/>
      <c r="O334" s="89"/>
      <c r="P334" s="89"/>
      <c r="Q334" s="89"/>
      <c r="R334" s="89"/>
      <c r="T334" s="92"/>
      <c r="U334" s="87"/>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row>
    <row r="335" spans="1:90" s="90" customFormat="1">
      <c r="A335" s="88"/>
      <c r="B335" s="89"/>
      <c r="F335" s="91"/>
      <c r="G335" s="89"/>
      <c r="H335" s="89"/>
      <c r="I335" s="89"/>
      <c r="J335" s="89"/>
      <c r="K335" s="89"/>
      <c r="L335" s="89"/>
      <c r="M335" s="89"/>
      <c r="N335" s="89"/>
      <c r="O335" s="89"/>
      <c r="P335" s="89"/>
      <c r="Q335" s="89"/>
      <c r="R335" s="89"/>
      <c r="T335" s="92"/>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row>
    <row r="336" spans="1:90" s="90" customFormat="1">
      <c r="A336" s="88"/>
      <c r="B336" s="89"/>
      <c r="F336" s="91"/>
      <c r="G336" s="89"/>
      <c r="H336" s="89"/>
      <c r="I336" s="89"/>
      <c r="J336" s="89"/>
      <c r="K336" s="89"/>
      <c r="L336" s="89"/>
      <c r="M336" s="89"/>
      <c r="N336" s="89"/>
      <c r="O336" s="89"/>
      <c r="P336" s="89"/>
      <c r="Q336" s="89"/>
      <c r="R336" s="89"/>
      <c r="T336" s="92"/>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row>
    <row r="337" spans="1:90" s="90" customFormat="1">
      <c r="A337" s="88"/>
      <c r="B337" s="89"/>
      <c r="F337" s="91"/>
      <c r="G337" s="89"/>
      <c r="H337" s="89"/>
      <c r="I337" s="89"/>
      <c r="J337" s="89"/>
      <c r="K337" s="89"/>
      <c r="L337" s="89"/>
      <c r="M337" s="89"/>
      <c r="N337" s="89"/>
      <c r="O337" s="89"/>
      <c r="P337" s="89"/>
      <c r="Q337" s="89"/>
      <c r="R337" s="89"/>
      <c r="T337" s="92"/>
      <c r="U337" s="87"/>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row>
    <row r="338" spans="1:90" s="90" customFormat="1">
      <c r="A338" s="88"/>
      <c r="B338" s="89"/>
      <c r="F338" s="91"/>
      <c r="G338" s="89"/>
      <c r="H338" s="89"/>
      <c r="I338" s="89"/>
      <c r="J338" s="89"/>
      <c r="K338" s="89"/>
      <c r="L338" s="89"/>
      <c r="M338" s="89"/>
      <c r="N338" s="89"/>
      <c r="O338" s="89"/>
      <c r="P338" s="89"/>
      <c r="Q338" s="89"/>
      <c r="R338" s="89"/>
      <c r="T338" s="92"/>
      <c r="U338" s="87"/>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row>
    <row r="339" spans="1:90" s="90" customFormat="1">
      <c r="A339" s="88"/>
      <c r="B339" s="89"/>
      <c r="F339" s="91"/>
      <c r="G339" s="89"/>
      <c r="H339" s="89"/>
      <c r="I339" s="89"/>
      <c r="J339" s="89"/>
      <c r="K339" s="89"/>
      <c r="L339" s="89"/>
      <c r="M339" s="89"/>
      <c r="N339" s="89"/>
      <c r="O339" s="89"/>
      <c r="P339" s="89"/>
      <c r="Q339" s="89"/>
      <c r="R339" s="89"/>
      <c r="T339" s="92"/>
      <c r="U339" s="87"/>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row>
    <row r="340" spans="1:90" s="90" customFormat="1">
      <c r="A340" s="88"/>
      <c r="B340" s="89"/>
      <c r="F340" s="91"/>
      <c r="G340" s="89"/>
      <c r="H340" s="89"/>
      <c r="I340" s="89"/>
      <c r="J340" s="89"/>
      <c r="K340" s="89"/>
      <c r="L340" s="89"/>
      <c r="M340" s="89"/>
      <c r="N340" s="89"/>
      <c r="O340" s="89"/>
      <c r="P340" s="89"/>
      <c r="Q340" s="89"/>
      <c r="R340" s="89"/>
      <c r="T340" s="92"/>
      <c r="U340" s="87"/>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row>
    <row r="341" spans="1:90" s="90" customFormat="1">
      <c r="A341" s="88"/>
      <c r="B341" s="89"/>
      <c r="F341" s="91"/>
      <c r="G341" s="89"/>
      <c r="H341" s="89"/>
      <c r="I341" s="89"/>
      <c r="J341" s="89"/>
      <c r="K341" s="89"/>
      <c r="L341" s="89"/>
      <c r="M341" s="89"/>
      <c r="N341" s="89"/>
      <c r="O341" s="89"/>
      <c r="P341" s="89"/>
      <c r="Q341" s="89"/>
      <c r="R341" s="89"/>
      <c r="T341" s="92"/>
      <c r="U341" s="87"/>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row>
    <row r="342" spans="1:90" s="90" customFormat="1">
      <c r="A342" s="88"/>
      <c r="B342" s="89"/>
      <c r="F342" s="91"/>
      <c r="G342" s="89"/>
      <c r="H342" s="89"/>
      <c r="I342" s="89"/>
      <c r="J342" s="89"/>
      <c r="K342" s="89"/>
      <c r="L342" s="89"/>
      <c r="M342" s="89"/>
      <c r="N342" s="89"/>
      <c r="O342" s="89"/>
      <c r="P342" s="89"/>
      <c r="Q342" s="89"/>
      <c r="R342" s="89"/>
      <c r="T342" s="92"/>
      <c r="U342" s="87"/>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row>
    <row r="343" spans="1:90" s="90" customFormat="1">
      <c r="A343" s="88"/>
      <c r="B343" s="89"/>
      <c r="F343" s="91"/>
      <c r="G343" s="89"/>
      <c r="H343" s="89"/>
      <c r="I343" s="89"/>
      <c r="J343" s="89"/>
      <c r="K343" s="89"/>
      <c r="L343" s="89"/>
      <c r="M343" s="89"/>
      <c r="N343" s="89"/>
      <c r="O343" s="89"/>
      <c r="P343" s="89"/>
      <c r="Q343" s="89"/>
      <c r="R343" s="89"/>
      <c r="T343" s="92"/>
      <c r="U343" s="87"/>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row>
    <row r="344" spans="1:90" s="90" customFormat="1">
      <c r="A344" s="88"/>
      <c r="B344" s="89"/>
      <c r="F344" s="91"/>
      <c r="G344" s="89"/>
      <c r="H344" s="89"/>
      <c r="I344" s="89"/>
      <c r="J344" s="89"/>
      <c r="K344" s="89"/>
      <c r="L344" s="89"/>
      <c r="M344" s="89"/>
      <c r="N344" s="89"/>
      <c r="O344" s="89"/>
      <c r="P344" s="89"/>
      <c r="Q344" s="89"/>
      <c r="R344" s="89"/>
      <c r="T344" s="92"/>
      <c r="U344" s="87"/>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row>
    <row r="345" spans="1:90" s="90" customFormat="1">
      <c r="A345" s="88"/>
      <c r="B345" s="89"/>
      <c r="F345" s="91"/>
      <c r="G345" s="89"/>
      <c r="H345" s="89"/>
      <c r="I345" s="89"/>
      <c r="J345" s="89"/>
      <c r="K345" s="89"/>
      <c r="L345" s="89"/>
      <c r="M345" s="89"/>
      <c r="N345" s="89"/>
      <c r="O345" s="89"/>
      <c r="P345" s="89"/>
      <c r="Q345" s="89"/>
      <c r="R345" s="89"/>
      <c r="T345" s="92"/>
      <c r="U345" s="87"/>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row>
    <row r="346" spans="1:90" s="90" customFormat="1">
      <c r="A346" s="88"/>
      <c r="B346" s="89"/>
      <c r="F346" s="91"/>
      <c r="G346" s="89"/>
      <c r="H346" s="89"/>
      <c r="I346" s="89"/>
      <c r="J346" s="89"/>
      <c r="K346" s="89"/>
      <c r="L346" s="89"/>
      <c r="M346" s="89"/>
      <c r="N346" s="89"/>
      <c r="O346" s="89"/>
      <c r="P346" s="89"/>
      <c r="Q346" s="89"/>
      <c r="R346" s="89"/>
      <c r="T346" s="92"/>
      <c r="U346" s="87"/>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row>
    <row r="347" spans="1:90" s="90" customFormat="1">
      <c r="A347" s="88"/>
      <c r="B347" s="89"/>
      <c r="F347" s="91"/>
      <c r="G347" s="89"/>
      <c r="H347" s="89"/>
      <c r="I347" s="89"/>
      <c r="J347" s="89"/>
      <c r="K347" s="89"/>
      <c r="L347" s="89"/>
      <c r="M347" s="89"/>
      <c r="N347" s="89"/>
      <c r="O347" s="89"/>
      <c r="P347" s="89"/>
      <c r="Q347" s="89"/>
      <c r="R347" s="89"/>
      <c r="T347" s="92"/>
      <c r="U347" s="87"/>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row>
    <row r="348" spans="1:90" s="90" customFormat="1">
      <c r="A348" s="88"/>
      <c r="B348" s="89"/>
      <c r="F348" s="91"/>
      <c r="G348" s="89"/>
      <c r="H348" s="89"/>
      <c r="I348" s="89"/>
      <c r="J348" s="89"/>
      <c r="K348" s="89"/>
      <c r="L348" s="89"/>
      <c r="M348" s="89"/>
      <c r="N348" s="89"/>
      <c r="O348" s="89"/>
      <c r="P348" s="89"/>
      <c r="Q348" s="89"/>
      <c r="R348" s="89"/>
      <c r="T348" s="92"/>
      <c r="U348" s="87"/>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row>
    <row r="349" spans="1:90" s="90" customFormat="1">
      <c r="A349" s="88"/>
      <c r="B349" s="89"/>
      <c r="F349" s="91"/>
      <c r="G349" s="89"/>
      <c r="H349" s="89"/>
      <c r="I349" s="89"/>
      <c r="J349" s="89"/>
      <c r="K349" s="89"/>
      <c r="L349" s="89"/>
      <c r="M349" s="89"/>
      <c r="N349" s="89"/>
      <c r="O349" s="89"/>
      <c r="P349" s="89"/>
      <c r="Q349" s="89"/>
      <c r="R349" s="89"/>
      <c r="T349" s="92"/>
      <c r="U349" s="87"/>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row>
    <row r="350" spans="1:90" s="90" customFormat="1">
      <c r="A350" s="88"/>
      <c r="B350" s="89"/>
      <c r="F350" s="91"/>
      <c r="G350" s="89"/>
      <c r="H350" s="89"/>
      <c r="I350" s="89"/>
      <c r="J350" s="89"/>
      <c r="K350" s="89"/>
      <c r="L350" s="89"/>
      <c r="M350" s="89"/>
      <c r="N350" s="89"/>
      <c r="O350" s="89"/>
      <c r="P350" s="89"/>
      <c r="Q350" s="89"/>
      <c r="R350" s="89"/>
      <c r="T350" s="92"/>
      <c r="U350" s="87"/>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row>
    <row r="351" spans="1:90" s="90" customFormat="1">
      <c r="A351" s="88"/>
      <c r="B351" s="89"/>
      <c r="F351" s="91"/>
      <c r="G351" s="89"/>
      <c r="H351" s="89"/>
      <c r="I351" s="89"/>
      <c r="J351" s="89"/>
      <c r="K351" s="89"/>
      <c r="L351" s="89"/>
      <c r="M351" s="89"/>
      <c r="N351" s="89"/>
      <c r="O351" s="89"/>
      <c r="P351" s="89"/>
      <c r="Q351" s="89"/>
      <c r="R351" s="89"/>
      <c r="T351" s="92"/>
      <c r="U351" s="87"/>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row>
    <row r="352" spans="1:90" s="90" customFormat="1">
      <c r="A352" s="88"/>
      <c r="B352" s="89"/>
      <c r="F352" s="91"/>
      <c r="G352" s="89"/>
      <c r="H352" s="89"/>
      <c r="I352" s="89"/>
      <c r="J352" s="89"/>
      <c r="K352" s="89"/>
      <c r="L352" s="89"/>
      <c r="M352" s="89"/>
      <c r="N352" s="89"/>
      <c r="O352" s="89"/>
      <c r="P352" s="89"/>
      <c r="Q352" s="89"/>
      <c r="R352" s="89"/>
      <c r="T352" s="92"/>
      <c r="U352" s="87"/>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row>
    <row r="353" spans="1:90" s="90" customFormat="1">
      <c r="A353" s="88"/>
      <c r="B353" s="89"/>
      <c r="F353" s="91"/>
      <c r="G353" s="89"/>
      <c r="H353" s="89"/>
      <c r="I353" s="89"/>
      <c r="J353" s="89"/>
      <c r="K353" s="89"/>
      <c r="L353" s="89"/>
      <c r="M353" s="89"/>
      <c r="N353" s="89"/>
      <c r="O353" s="89"/>
      <c r="P353" s="89"/>
      <c r="Q353" s="89"/>
      <c r="R353" s="89"/>
      <c r="T353" s="92"/>
      <c r="U353" s="87"/>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row>
    <row r="354" spans="1:90" s="90" customFormat="1">
      <c r="A354" s="88"/>
      <c r="B354" s="89"/>
      <c r="F354" s="91"/>
      <c r="G354" s="89"/>
      <c r="H354" s="89"/>
      <c r="I354" s="89"/>
      <c r="J354" s="89"/>
      <c r="K354" s="89"/>
      <c r="L354" s="89"/>
      <c r="M354" s="89"/>
      <c r="N354" s="89"/>
      <c r="O354" s="89"/>
      <c r="P354" s="89"/>
      <c r="Q354" s="89"/>
      <c r="R354" s="89"/>
      <c r="T354" s="92"/>
      <c r="U354" s="87"/>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row>
    <row r="355" spans="1:90" s="90" customFormat="1">
      <c r="A355" s="88"/>
      <c r="B355" s="89"/>
      <c r="F355" s="91"/>
      <c r="G355" s="89"/>
      <c r="H355" s="89"/>
      <c r="I355" s="89"/>
      <c r="J355" s="89"/>
      <c r="K355" s="89"/>
      <c r="L355" s="89"/>
      <c r="M355" s="89"/>
      <c r="N355" s="89"/>
      <c r="O355" s="89"/>
      <c r="P355" s="89"/>
      <c r="Q355" s="89"/>
      <c r="R355" s="89"/>
      <c r="T355" s="92"/>
      <c r="U355" s="87"/>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row>
    <row r="356" spans="1:90" s="90" customFormat="1">
      <c r="A356" s="88"/>
      <c r="B356" s="89"/>
      <c r="F356" s="91"/>
      <c r="G356" s="89"/>
      <c r="H356" s="89"/>
      <c r="I356" s="89"/>
      <c r="J356" s="89"/>
      <c r="K356" s="89"/>
      <c r="L356" s="89"/>
      <c r="M356" s="89"/>
      <c r="N356" s="89"/>
      <c r="O356" s="89"/>
      <c r="P356" s="89"/>
      <c r="Q356" s="89"/>
      <c r="R356" s="89"/>
      <c r="T356" s="92"/>
      <c r="U356" s="87"/>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row>
    <row r="357" spans="1:90" s="90" customFormat="1">
      <c r="A357" s="88"/>
      <c r="B357" s="89"/>
      <c r="F357" s="91"/>
      <c r="G357" s="89"/>
      <c r="H357" s="89"/>
      <c r="I357" s="89"/>
      <c r="J357" s="89"/>
      <c r="K357" s="89"/>
      <c r="L357" s="89"/>
      <c r="M357" s="89"/>
      <c r="N357" s="89"/>
      <c r="O357" s="89"/>
      <c r="P357" s="89"/>
      <c r="Q357" s="89"/>
      <c r="R357" s="89"/>
      <c r="T357" s="92"/>
      <c r="U357" s="87"/>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row>
    <row r="358" spans="1:90" s="90" customFormat="1">
      <c r="A358" s="88"/>
      <c r="B358" s="89"/>
      <c r="F358" s="91"/>
      <c r="G358" s="89"/>
      <c r="H358" s="89"/>
      <c r="I358" s="89"/>
      <c r="J358" s="89"/>
      <c r="K358" s="89"/>
      <c r="L358" s="89"/>
      <c r="M358" s="89"/>
      <c r="N358" s="89"/>
      <c r="O358" s="89"/>
      <c r="P358" s="89"/>
      <c r="Q358" s="89"/>
      <c r="R358" s="89"/>
      <c r="T358" s="92"/>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row>
    <row r="359" spans="1:90" s="90" customFormat="1">
      <c r="A359" s="88"/>
      <c r="B359" s="89"/>
      <c r="F359" s="91"/>
      <c r="G359" s="89"/>
      <c r="H359" s="89"/>
      <c r="I359" s="89"/>
      <c r="J359" s="89"/>
      <c r="K359" s="89"/>
      <c r="L359" s="89"/>
      <c r="M359" s="89"/>
      <c r="N359" s="89"/>
      <c r="O359" s="89"/>
      <c r="P359" s="89"/>
      <c r="Q359" s="89"/>
      <c r="R359" s="89"/>
      <c r="T359" s="92"/>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row>
    <row r="360" spans="1:90" s="90" customFormat="1">
      <c r="A360" s="88"/>
      <c r="B360" s="89"/>
      <c r="F360" s="91"/>
      <c r="G360" s="89"/>
      <c r="H360" s="89"/>
      <c r="I360" s="89"/>
      <c r="J360" s="89"/>
      <c r="K360" s="89"/>
      <c r="L360" s="89"/>
      <c r="M360" s="89"/>
      <c r="N360" s="89"/>
      <c r="O360" s="89"/>
      <c r="P360" s="89"/>
      <c r="Q360" s="89"/>
      <c r="R360" s="89"/>
      <c r="T360" s="92"/>
      <c r="U360" s="87"/>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row>
    <row r="361" spans="1:90" s="90" customFormat="1">
      <c r="A361" s="88"/>
      <c r="B361" s="89"/>
      <c r="F361" s="91"/>
      <c r="G361" s="89"/>
      <c r="H361" s="89"/>
      <c r="I361" s="89"/>
      <c r="J361" s="89"/>
      <c r="K361" s="89"/>
      <c r="L361" s="89"/>
      <c r="M361" s="89"/>
      <c r="N361" s="89"/>
      <c r="O361" s="89"/>
      <c r="P361" s="89"/>
      <c r="Q361" s="89"/>
      <c r="R361" s="89"/>
      <c r="T361" s="92"/>
      <c r="U361" s="87"/>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row>
    <row r="362" spans="1:90" s="90" customFormat="1">
      <c r="A362" s="88"/>
      <c r="B362" s="89"/>
      <c r="F362" s="91"/>
      <c r="G362" s="89"/>
      <c r="H362" s="89"/>
      <c r="I362" s="89"/>
      <c r="J362" s="89"/>
      <c r="K362" s="89"/>
      <c r="L362" s="89"/>
      <c r="M362" s="89"/>
      <c r="N362" s="89"/>
      <c r="O362" s="89"/>
      <c r="P362" s="89"/>
      <c r="Q362" s="89"/>
      <c r="R362" s="89"/>
      <c r="T362" s="92"/>
      <c r="U362" s="87"/>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row>
    <row r="363" spans="1:90" s="90" customFormat="1">
      <c r="A363" s="88"/>
      <c r="B363" s="89"/>
      <c r="F363" s="91"/>
      <c r="G363" s="89"/>
      <c r="H363" s="89"/>
      <c r="I363" s="89"/>
      <c r="J363" s="89"/>
      <c r="K363" s="89"/>
      <c r="L363" s="89"/>
      <c r="M363" s="89"/>
      <c r="N363" s="89"/>
      <c r="O363" s="89"/>
      <c r="P363" s="89"/>
      <c r="Q363" s="89"/>
      <c r="R363" s="89"/>
      <c r="T363" s="92"/>
      <c r="U363" s="87"/>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row>
    <row r="364" spans="1:90" s="90" customFormat="1">
      <c r="A364" s="88"/>
      <c r="B364" s="89"/>
      <c r="F364" s="91"/>
      <c r="G364" s="89"/>
      <c r="H364" s="89"/>
      <c r="I364" s="89"/>
      <c r="J364" s="89"/>
      <c r="K364" s="89"/>
      <c r="L364" s="89"/>
      <c r="M364" s="89"/>
      <c r="N364" s="89"/>
      <c r="O364" s="89"/>
      <c r="P364" s="89"/>
      <c r="Q364" s="89"/>
      <c r="R364" s="89"/>
      <c r="T364" s="92"/>
      <c r="U364" s="87"/>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row>
    <row r="365" spans="1:90" s="90" customFormat="1">
      <c r="A365" s="88"/>
      <c r="B365" s="89"/>
      <c r="F365" s="91"/>
      <c r="G365" s="89"/>
      <c r="H365" s="89"/>
      <c r="I365" s="89"/>
      <c r="J365" s="89"/>
      <c r="K365" s="89"/>
      <c r="L365" s="89"/>
      <c r="M365" s="89"/>
      <c r="N365" s="89"/>
      <c r="O365" s="89"/>
      <c r="P365" s="89"/>
      <c r="Q365" s="89"/>
      <c r="R365" s="89"/>
      <c r="T365" s="92"/>
      <c r="U365" s="87"/>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row>
    <row r="366" spans="1:90" s="90" customFormat="1">
      <c r="A366" s="88"/>
      <c r="B366" s="89"/>
      <c r="F366" s="91"/>
      <c r="G366" s="89"/>
      <c r="H366" s="89"/>
      <c r="I366" s="89"/>
      <c r="J366" s="89"/>
      <c r="K366" s="89"/>
      <c r="L366" s="89"/>
      <c r="M366" s="89"/>
      <c r="N366" s="89"/>
      <c r="O366" s="89"/>
      <c r="P366" s="89"/>
      <c r="Q366" s="89"/>
      <c r="R366" s="89"/>
      <c r="T366" s="92"/>
      <c r="U366" s="87"/>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row>
    <row r="367" spans="1:90" s="90" customFormat="1">
      <c r="A367" s="88"/>
      <c r="B367" s="89"/>
      <c r="F367" s="91"/>
      <c r="G367" s="89"/>
      <c r="H367" s="89"/>
      <c r="I367" s="89"/>
      <c r="J367" s="89"/>
      <c r="K367" s="89"/>
      <c r="L367" s="89"/>
      <c r="M367" s="89"/>
      <c r="N367" s="89"/>
      <c r="O367" s="89"/>
      <c r="P367" s="89"/>
      <c r="Q367" s="89"/>
      <c r="R367" s="89"/>
      <c r="T367" s="92"/>
      <c r="U367" s="87"/>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row>
    <row r="368" spans="1:90" s="90" customFormat="1">
      <c r="A368" s="88"/>
      <c r="B368" s="89"/>
      <c r="F368" s="91"/>
      <c r="G368" s="89"/>
      <c r="H368" s="89"/>
      <c r="I368" s="89"/>
      <c r="J368" s="89"/>
      <c r="K368" s="89"/>
      <c r="L368" s="89"/>
      <c r="M368" s="89"/>
      <c r="N368" s="89"/>
      <c r="O368" s="89"/>
      <c r="P368" s="89"/>
      <c r="Q368" s="89"/>
      <c r="R368" s="89"/>
      <c r="T368" s="92"/>
      <c r="U368" s="87"/>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row>
    <row r="369" spans="1:90" s="90" customFormat="1">
      <c r="A369" s="88"/>
      <c r="B369" s="89"/>
      <c r="F369" s="91"/>
      <c r="G369" s="89"/>
      <c r="H369" s="89"/>
      <c r="I369" s="89"/>
      <c r="J369" s="89"/>
      <c r="K369" s="89"/>
      <c r="L369" s="89"/>
      <c r="M369" s="89"/>
      <c r="N369" s="89"/>
      <c r="O369" s="89"/>
      <c r="P369" s="89"/>
      <c r="Q369" s="89"/>
      <c r="R369" s="89"/>
      <c r="T369" s="92"/>
      <c r="U369" s="87"/>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row>
    <row r="370" spans="1:90" s="90" customFormat="1">
      <c r="A370" s="88"/>
      <c r="B370" s="89"/>
      <c r="F370" s="91"/>
      <c r="G370" s="89"/>
      <c r="H370" s="89"/>
      <c r="I370" s="89"/>
      <c r="J370" s="89"/>
      <c r="K370" s="89"/>
      <c r="L370" s="89"/>
      <c r="M370" s="89"/>
      <c r="N370" s="89"/>
      <c r="O370" s="89"/>
      <c r="P370" s="89"/>
      <c r="Q370" s="89"/>
      <c r="R370" s="89"/>
      <c r="T370" s="92"/>
      <c r="U370" s="87"/>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row>
    <row r="371" spans="1:90" s="90" customFormat="1">
      <c r="A371" s="88"/>
      <c r="B371" s="89"/>
      <c r="F371" s="91"/>
      <c r="G371" s="89"/>
      <c r="H371" s="89"/>
      <c r="I371" s="89"/>
      <c r="J371" s="89"/>
      <c r="K371" s="89"/>
      <c r="L371" s="89"/>
      <c r="M371" s="89"/>
      <c r="N371" s="89"/>
      <c r="O371" s="89"/>
      <c r="P371" s="89"/>
      <c r="Q371" s="89"/>
      <c r="R371" s="89"/>
      <c r="T371" s="92"/>
      <c r="U371" s="87"/>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row>
    <row r="372" spans="1:90" s="90" customFormat="1">
      <c r="A372" s="88"/>
      <c r="B372" s="89"/>
      <c r="F372" s="91"/>
      <c r="G372" s="89"/>
      <c r="H372" s="89"/>
      <c r="I372" s="89"/>
      <c r="J372" s="89"/>
      <c r="K372" s="89"/>
      <c r="L372" s="89"/>
      <c r="M372" s="89"/>
      <c r="N372" s="89"/>
      <c r="O372" s="89"/>
      <c r="P372" s="89"/>
      <c r="Q372" s="89"/>
      <c r="R372" s="89"/>
      <c r="T372" s="92"/>
      <c r="U372" s="87"/>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row>
    <row r="373" spans="1:90" s="90" customFormat="1">
      <c r="A373" s="88"/>
      <c r="B373" s="89"/>
      <c r="F373" s="91"/>
      <c r="G373" s="89"/>
      <c r="H373" s="89"/>
      <c r="I373" s="89"/>
      <c r="J373" s="89"/>
      <c r="K373" s="89"/>
      <c r="L373" s="89"/>
      <c r="M373" s="89"/>
      <c r="N373" s="89"/>
      <c r="O373" s="89"/>
      <c r="P373" s="89"/>
      <c r="Q373" s="89"/>
      <c r="R373" s="89"/>
      <c r="T373" s="92"/>
      <c r="U373" s="87"/>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row>
    <row r="374" spans="1:90" s="90" customFormat="1">
      <c r="A374" s="88"/>
      <c r="B374" s="89"/>
      <c r="F374" s="91"/>
      <c r="G374" s="89"/>
      <c r="H374" s="89"/>
      <c r="I374" s="89"/>
      <c r="J374" s="89"/>
      <c r="K374" s="89"/>
      <c r="L374" s="89"/>
      <c r="M374" s="89"/>
      <c r="N374" s="89"/>
      <c r="O374" s="89"/>
      <c r="P374" s="89"/>
      <c r="Q374" s="89"/>
      <c r="R374" s="89"/>
      <c r="T374" s="92"/>
      <c r="U374" s="87"/>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row>
    <row r="375" spans="1:90" s="90" customFormat="1">
      <c r="A375" s="88"/>
      <c r="B375" s="89"/>
      <c r="F375" s="91"/>
      <c r="G375" s="89"/>
      <c r="H375" s="89"/>
      <c r="I375" s="89"/>
      <c r="J375" s="89"/>
      <c r="K375" s="89"/>
      <c r="L375" s="89"/>
      <c r="M375" s="89"/>
      <c r="N375" s="89"/>
      <c r="O375" s="89"/>
      <c r="P375" s="89"/>
      <c r="Q375" s="89"/>
      <c r="R375" s="89"/>
      <c r="T375" s="92"/>
      <c r="U375" s="87"/>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row>
    <row r="376" spans="1:90" s="90" customFormat="1">
      <c r="A376" s="88"/>
      <c r="B376" s="89"/>
      <c r="F376" s="91"/>
      <c r="G376" s="89"/>
      <c r="H376" s="89"/>
      <c r="I376" s="89"/>
      <c r="J376" s="89"/>
      <c r="K376" s="89"/>
      <c r="L376" s="89"/>
      <c r="M376" s="89"/>
      <c r="N376" s="89"/>
      <c r="O376" s="89"/>
      <c r="P376" s="89"/>
      <c r="Q376" s="89"/>
      <c r="R376" s="89"/>
      <c r="T376" s="92"/>
      <c r="U376" s="87"/>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row>
    <row r="377" spans="1:90" s="90" customFormat="1">
      <c r="A377" s="88"/>
      <c r="B377" s="89"/>
      <c r="F377" s="91"/>
      <c r="G377" s="89"/>
      <c r="H377" s="89"/>
      <c r="I377" s="89"/>
      <c r="J377" s="89"/>
      <c r="K377" s="89"/>
      <c r="L377" s="89"/>
      <c r="M377" s="89"/>
      <c r="N377" s="89"/>
      <c r="O377" s="89"/>
      <c r="P377" s="89"/>
      <c r="Q377" s="89"/>
      <c r="R377" s="89"/>
      <c r="T377" s="92"/>
      <c r="U377" s="87"/>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row>
    <row r="378" spans="1:90" s="90" customFormat="1">
      <c r="A378" s="88"/>
      <c r="B378" s="89"/>
      <c r="F378" s="91"/>
      <c r="G378" s="89"/>
      <c r="H378" s="89"/>
      <c r="I378" s="89"/>
      <c r="J378" s="89"/>
      <c r="K378" s="89"/>
      <c r="L378" s="89"/>
      <c r="M378" s="89"/>
      <c r="N378" s="89"/>
      <c r="O378" s="89"/>
      <c r="P378" s="89"/>
      <c r="Q378" s="89"/>
      <c r="R378" s="89"/>
      <c r="T378" s="92"/>
      <c r="U378" s="87"/>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row>
    <row r="379" spans="1:90" s="90" customFormat="1">
      <c r="A379" s="88"/>
      <c r="B379" s="89"/>
      <c r="F379" s="91"/>
      <c r="G379" s="89"/>
      <c r="H379" s="89"/>
      <c r="I379" s="89"/>
      <c r="J379" s="89"/>
      <c r="K379" s="89"/>
      <c r="L379" s="89"/>
      <c r="M379" s="89"/>
      <c r="N379" s="89"/>
      <c r="O379" s="89"/>
      <c r="P379" s="89"/>
      <c r="Q379" s="89"/>
      <c r="R379" s="89"/>
      <c r="T379" s="92"/>
      <c r="U379" s="87"/>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row>
    <row r="380" spans="1:90" s="90" customFormat="1">
      <c r="A380" s="88"/>
      <c r="B380" s="89"/>
      <c r="F380" s="91"/>
      <c r="G380" s="89"/>
      <c r="H380" s="89"/>
      <c r="I380" s="89"/>
      <c r="J380" s="89"/>
      <c r="K380" s="89"/>
      <c r="L380" s="89"/>
      <c r="M380" s="89"/>
      <c r="N380" s="89"/>
      <c r="O380" s="89"/>
      <c r="P380" s="89"/>
      <c r="Q380" s="89"/>
      <c r="R380" s="89"/>
      <c r="T380" s="92"/>
      <c r="U380" s="87"/>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row>
    <row r="381" spans="1:90" s="90" customFormat="1">
      <c r="A381" s="88"/>
      <c r="B381" s="89"/>
      <c r="F381" s="91"/>
      <c r="G381" s="89"/>
      <c r="H381" s="89"/>
      <c r="I381" s="89"/>
      <c r="J381" s="89"/>
      <c r="K381" s="89"/>
      <c r="L381" s="89"/>
      <c r="M381" s="89"/>
      <c r="N381" s="89"/>
      <c r="O381" s="89"/>
      <c r="P381" s="89"/>
      <c r="Q381" s="89"/>
      <c r="R381" s="89"/>
      <c r="T381" s="92"/>
      <c r="U381" s="87"/>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row>
    <row r="382" spans="1:90" s="90" customFormat="1">
      <c r="A382" s="88"/>
      <c r="B382" s="89"/>
      <c r="F382" s="91"/>
      <c r="G382" s="89"/>
      <c r="H382" s="89"/>
      <c r="I382" s="89"/>
      <c r="J382" s="89"/>
      <c r="K382" s="89"/>
      <c r="L382" s="89"/>
      <c r="M382" s="89"/>
      <c r="N382" s="89"/>
      <c r="O382" s="89"/>
      <c r="P382" s="89"/>
      <c r="Q382" s="89"/>
      <c r="R382" s="89"/>
      <c r="T382" s="92"/>
      <c r="U382" s="87"/>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row>
    <row r="383" spans="1:90" s="90" customFormat="1">
      <c r="A383" s="88"/>
      <c r="B383" s="89"/>
      <c r="F383" s="91"/>
      <c r="G383" s="89"/>
      <c r="H383" s="89"/>
      <c r="I383" s="89"/>
      <c r="J383" s="89"/>
      <c r="K383" s="89"/>
      <c r="L383" s="89"/>
      <c r="M383" s="89"/>
      <c r="N383" s="89"/>
      <c r="O383" s="89"/>
      <c r="P383" s="89"/>
      <c r="Q383" s="89"/>
      <c r="R383" s="89"/>
      <c r="T383" s="92"/>
      <c r="U383" s="87"/>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row>
    <row r="384" spans="1:90" s="90" customFormat="1">
      <c r="A384" s="88"/>
      <c r="B384" s="89"/>
      <c r="F384" s="91"/>
      <c r="G384" s="89"/>
      <c r="H384" s="89"/>
      <c r="I384" s="89"/>
      <c r="J384" s="89"/>
      <c r="K384" s="89"/>
      <c r="L384" s="89"/>
      <c r="M384" s="89"/>
      <c r="N384" s="89"/>
      <c r="O384" s="89"/>
      <c r="P384" s="89"/>
      <c r="Q384" s="89"/>
      <c r="R384" s="89"/>
      <c r="T384" s="92"/>
      <c r="U384" s="87"/>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row>
    <row r="385" spans="1:90" s="90" customFormat="1">
      <c r="A385" s="88"/>
      <c r="B385" s="89"/>
      <c r="F385" s="91"/>
      <c r="G385" s="89"/>
      <c r="H385" s="89"/>
      <c r="I385" s="89"/>
      <c r="J385" s="89"/>
      <c r="K385" s="89"/>
      <c r="L385" s="89"/>
      <c r="M385" s="89"/>
      <c r="N385" s="89"/>
      <c r="O385" s="89"/>
      <c r="P385" s="89"/>
      <c r="Q385" s="89"/>
      <c r="R385" s="89"/>
      <c r="T385" s="92"/>
      <c r="U385" s="87"/>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row>
    <row r="386" spans="1:90" s="90" customFormat="1">
      <c r="A386" s="88"/>
      <c r="B386" s="89"/>
      <c r="F386" s="91"/>
      <c r="G386" s="89"/>
      <c r="H386" s="89"/>
      <c r="I386" s="89"/>
      <c r="J386" s="89"/>
      <c r="K386" s="89"/>
      <c r="L386" s="89"/>
      <c r="M386" s="89"/>
      <c r="N386" s="89"/>
      <c r="O386" s="89"/>
      <c r="P386" s="89"/>
      <c r="Q386" s="89"/>
      <c r="R386" s="89"/>
      <c r="T386" s="92"/>
      <c r="U386" s="87"/>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row>
    <row r="387" spans="1:90" s="90" customFormat="1">
      <c r="A387" s="88"/>
      <c r="B387" s="89"/>
      <c r="F387" s="91"/>
      <c r="G387" s="89"/>
      <c r="H387" s="89"/>
      <c r="I387" s="89"/>
      <c r="J387" s="89"/>
      <c r="K387" s="89"/>
      <c r="L387" s="89"/>
      <c r="M387" s="89"/>
      <c r="N387" s="89"/>
      <c r="O387" s="89"/>
      <c r="P387" s="89"/>
      <c r="Q387" s="89"/>
      <c r="R387" s="89"/>
      <c r="T387" s="92"/>
      <c r="U387" s="87"/>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row>
    <row r="388" spans="1:90" s="90" customFormat="1">
      <c r="A388" s="88"/>
      <c r="B388" s="89"/>
      <c r="F388" s="91"/>
      <c r="G388" s="89"/>
      <c r="H388" s="89"/>
      <c r="I388" s="89"/>
      <c r="J388" s="89"/>
      <c r="K388" s="89"/>
      <c r="L388" s="89"/>
      <c r="M388" s="89"/>
      <c r="N388" s="89"/>
      <c r="O388" s="89"/>
      <c r="P388" s="89"/>
      <c r="Q388" s="89"/>
      <c r="R388" s="89"/>
      <c r="T388" s="92"/>
      <c r="U388" s="87"/>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row>
    <row r="389" spans="1:90" s="90" customFormat="1">
      <c r="A389" s="88"/>
      <c r="B389" s="89"/>
      <c r="F389" s="91"/>
      <c r="G389" s="89"/>
      <c r="H389" s="89"/>
      <c r="I389" s="89"/>
      <c r="J389" s="89"/>
      <c r="K389" s="89"/>
      <c r="L389" s="89"/>
      <c r="M389" s="89"/>
      <c r="N389" s="89"/>
      <c r="O389" s="89"/>
      <c r="P389" s="89"/>
      <c r="Q389" s="89"/>
      <c r="R389" s="89"/>
      <c r="T389" s="92"/>
      <c r="U389" s="87"/>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row>
    <row r="390" spans="1:90" s="90" customFormat="1">
      <c r="A390" s="88"/>
      <c r="B390" s="89"/>
      <c r="F390" s="91"/>
      <c r="G390" s="89"/>
      <c r="H390" s="89"/>
      <c r="I390" s="89"/>
      <c r="J390" s="89"/>
      <c r="K390" s="89"/>
      <c r="L390" s="89"/>
      <c r="M390" s="89"/>
      <c r="N390" s="89"/>
      <c r="O390" s="89"/>
      <c r="P390" s="89"/>
      <c r="Q390" s="89"/>
      <c r="R390" s="89"/>
      <c r="T390" s="92"/>
      <c r="U390" s="87"/>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row>
    <row r="391" spans="1:90" s="90" customFormat="1">
      <c r="A391" s="88"/>
      <c r="B391" s="89"/>
      <c r="F391" s="91"/>
      <c r="G391" s="89"/>
      <c r="H391" s="89"/>
      <c r="I391" s="89"/>
      <c r="J391" s="89"/>
      <c r="K391" s="89"/>
      <c r="L391" s="89"/>
      <c r="M391" s="89"/>
      <c r="N391" s="89"/>
      <c r="O391" s="89"/>
      <c r="P391" s="89"/>
      <c r="Q391" s="89"/>
      <c r="R391" s="89"/>
      <c r="T391" s="92"/>
      <c r="U391" s="87"/>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row>
    <row r="392" spans="1:90" s="90" customFormat="1">
      <c r="A392" s="88"/>
      <c r="B392" s="89"/>
      <c r="F392" s="91"/>
      <c r="G392" s="89"/>
      <c r="H392" s="89"/>
      <c r="I392" s="89"/>
      <c r="J392" s="89"/>
      <c r="K392" s="89"/>
      <c r="L392" s="89"/>
      <c r="M392" s="89"/>
      <c r="N392" s="89"/>
      <c r="O392" s="89"/>
      <c r="P392" s="89"/>
      <c r="Q392" s="89"/>
      <c r="R392" s="89"/>
      <c r="T392" s="92"/>
      <c r="U392" s="87"/>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row>
    <row r="393" spans="1:90" s="90" customFormat="1">
      <c r="A393" s="88"/>
      <c r="B393" s="89"/>
      <c r="F393" s="91"/>
      <c r="G393" s="89"/>
      <c r="H393" s="89"/>
      <c r="I393" s="89"/>
      <c r="J393" s="89"/>
      <c r="K393" s="89"/>
      <c r="L393" s="89"/>
      <c r="M393" s="89"/>
      <c r="N393" s="89"/>
      <c r="O393" s="89"/>
      <c r="P393" s="89"/>
      <c r="Q393" s="89"/>
      <c r="R393" s="89"/>
      <c r="T393" s="92"/>
      <c r="U393" s="87"/>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row>
    <row r="394" spans="1:90" s="90" customFormat="1">
      <c r="A394" s="88"/>
      <c r="B394" s="89"/>
      <c r="F394" s="91"/>
      <c r="G394" s="89"/>
      <c r="H394" s="89"/>
      <c r="I394" s="89"/>
      <c r="J394" s="89"/>
      <c r="K394" s="89"/>
      <c r="L394" s="89"/>
      <c r="M394" s="89"/>
      <c r="N394" s="89"/>
      <c r="O394" s="89"/>
      <c r="P394" s="89"/>
      <c r="Q394" s="89"/>
      <c r="R394" s="89"/>
      <c r="T394" s="92"/>
      <c r="U394" s="87"/>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row>
    <row r="395" spans="1:90" s="90" customFormat="1">
      <c r="A395" s="88"/>
      <c r="B395" s="89"/>
      <c r="F395" s="91"/>
      <c r="G395" s="89"/>
      <c r="H395" s="89"/>
      <c r="I395" s="89"/>
      <c r="J395" s="89"/>
      <c r="K395" s="89"/>
      <c r="L395" s="89"/>
      <c r="M395" s="89"/>
      <c r="N395" s="89"/>
      <c r="O395" s="89"/>
      <c r="P395" s="89"/>
      <c r="Q395" s="89"/>
      <c r="R395" s="89"/>
      <c r="T395" s="92"/>
      <c r="U395" s="87"/>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row>
    <row r="396" spans="1:90" s="90" customFormat="1">
      <c r="A396" s="88"/>
      <c r="B396" s="89"/>
      <c r="F396" s="91"/>
      <c r="G396" s="89"/>
      <c r="H396" s="89"/>
      <c r="I396" s="89"/>
      <c r="J396" s="89"/>
      <c r="K396" s="89"/>
      <c r="L396" s="89"/>
      <c r="M396" s="89"/>
      <c r="N396" s="89"/>
      <c r="O396" s="89"/>
      <c r="P396" s="89"/>
      <c r="Q396" s="89"/>
      <c r="R396" s="89"/>
      <c r="T396" s="92"/>
      <c r="U396" s="87"/>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row>
    <row r="397" spans="1:90" s="90" customFormat="1">
      <c r="A397" s="88"/>
      <c r="B397" s="89"/>
      <c r="F397" s="91"/>
      <c r="G397" s="89"/>
      <c r="H397" s="89"/>
      <c r="I397" s="89"/>
      <c r="J397" s="89"/>
      <c r="K397" s="89"/>
      <c r="L397" s="89"/>
      <c r="M397" s="89"/>
      <c r="N397" s="89"/>
      <c r="O397" s="89"/>
      <c r="P397" s="89"/>
      <c r="Q397" s="89"/>
      <c r="R397" s="89"/>
      <c r="T397" s="92"/>
      <c r="U397" s="87"/>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row>
    <row r="398" spans="1:90" s="90" customFormat="1">
      <c r="A398" s="88"/>
      <c r="B398" s="89"/>
      <c r="F398" s="91"/>
      <c r="G398" s="89"/>
      <c r="H398" s="89"/>
      <c r="I398" s="89"/>
      <c r="J398" s="89"/>
      <c r="K398" s="89"/>
      <c r="L398" s="89"/>
      <c r="M398" s="89"/>
      <c r="N398" s="89"/>
      <c r="O398" s="89"/>
      <c r="P398" s="89"/>
      <c r="Q398" s="89"/>
      <c r="R398" s="89"/>
      <c r="T398" s="92"/>
      <c r="U398" s="87"/>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row>
    <row r="399" spans="1:90" s="90" customFormat="1">
      <c r="A399" s="88"/>
      <c r="B399" s="89"/>
      <c r="F399" s="91"/>
      <c r="G399" s="89"/>
      <c r="H399" s="89"/>
      <c r="I399" s="89"/>
      <c r="J399" s="89"/>
      <c r="K399" s="89"/>
      <c r="L399" s="89"/>
      <c r="M399" s="89"/>
      <c r="N399" s="89"/>
      <c r="O399" s="89"/>
      <c r="P399" s="89"/>
      <c r="Q399" s="89"/>
      <c r="R399" s="89"/>
      <c r="T399" s="92"/>
      <c r="U399" s="87"/>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row>
    <row r="400" spans="1:90" s="90" customFormat="1">
      <c r="A400" s="88"/>
      <c r="B400" s="89"/>
      <c r="F400" s="91"/>
      <c r="G400" s="89"/>
      <c r="H400" s="89"/>
      <c r="I400" s="89"/>
      <c r="J400" s="89"/>
      <c r="K400" s="89"/>
      <c r="L400" s="89"/>
      <c r="M400" s="89"/>
      <c r="N400" s="89"/>
      <c r="O400" s="89"/>
      <c r="P400" s="89"/>
      <c r="Q400" s="89"/>
      <c r="R400" s="89"/>
      <c r="T400" s="92"/>
      <c r="U400" s="87"/>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row>
    <row r="401" spans="1:90" s="90" customFormat="1">
      <c r="A401" s="88"/>
      <c r="B401" s="89"/>
      <c r="F401" s="91"/>
      <c r="G401" s="89"/>
      <c r="H401" s="89"/>
      <c r="I401" s="89"/>
      <c r="J401" s="89"/>
      <c r="K401" s="89"/>
      <c r="L401" s="89"/>
      <c r="M401" s="89"/>
      <c r="N401" s="89"/>
      <c r="O401" s="89"/>
      <c r="P401" s="89"/>
      <c r="Q401" s="89"/>
      <c r="R401" s="89"/>
      <c r="T401" s="92"/>
      <c r="U401" s="87"/>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row>
    <row r="402" spans="1:90" s="90" customFormat="1">
      <c r="A402" s="88"/>
      <c r="B402" s="89"/>
      <c r="F402" s="91"/>
      <c r="G402" s="89"/>
      <c r="H402" s="89"/>
      <c r="I402" s="89"/>
      <c r="J402" s="89"/>
      <c r="K402" s="89"/>
      <c r="L402" s="89"/>
      <c r="M402" s="89"/>
      <c r="N402" s="89"/>
      <c r="O402" s="89"/>
      <c r="P402" s="89"/>
      <c r="Q402" s="89"/>
      <c r="R402" s="89"/>
      <c r="T402" s="92"/>
      <c r="U402" s="87"/>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row>
    <row r="403" spans="1:90" s="90" customFormat="1">
      <c r="A403" s="88"/>
      <c r="B403" s="89"/>
      <c r="F403" s="91"/>
      <c r="G403" s="89"/>
      <c r="H403" s="89"/>
      <c r="I403" s="89"/>
      <c r="J403" s="89"/>
      <c r="K403" s="89"/>
      <c r="L403" s="89"/>
      <c r="M403" s="89"/>
      <c r="N403" s="89"/>
      <c r="O403" s="89"/>
      <c r="P403" s="89"/>
      <c r="Q403" s="89"/>
      <c r="R403" s="89"/>
      <c r="T403" s="92"/>
      <c r="U403" s="87"/>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row>
    <row r="404" spans="1:90" s="90" customFormat="1">
      <c r="A404" s="88"/>
      <c r="B404" s="89"/>
      <c r="F404" s="91"/>
      <c r="G404" s="89"/>
      <c r="H404" s="89"/>
      <c r="I404" s="89"/>
      <c r="J404" s="89"/>
      <c r="K404" s="89"/>
      <c r="L404" s="89"/>
      <c r="M404" s="89"/>
      <c r="N404" s="89"/>
      <c r="O404" s="89"/>
      <c r="P404" s="89"/>
      <c r="Q404" s="89"/>
      <c r="R404" s="89"/>
      <c r="T404" s="92"/>
      <c r="U404" s="87"/>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row>
    <row r="405" spans="1:90" s="90" customFormat="1">
      <c r="A405" s="88"/>
      <c r="B405" s="89"/>
      <c r="F405" s="91"/>
      <c r="G405" s="89"/>
      <c r="H405" s="89"/>
      <c r="I405" s="89"/>
      <c r="J405" s="89"/>
      <c r="K405" s="89"/>
      <c r="L405" s="89"/>
      <c r="M405" s="89"/>
      <c r="N405" s="89"/>
      <c r="O405" s="89"/>
      <c r="P405" s="89"/>
      <c r="Q405" s="89"/>
      <c r="R405" s="89"/>
      <c r="T405" s="92"/>
      <c r="U405" s="87"/>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row>
    <row r="406" spans="1:90" s="90" customFormat="1">
      <c r="A406" s="88"/>
      <c r="B406" s="89"/>
      <c r="F406" s="91"/>
      <c r="G406" s="89"/>
      <c r="H406" s="89"/>
      <c r="I406" s="89"/>
      <c r="J406" s="89"/>
      <c r="K406" s="89"/>
      <c r="L406" s="89"/>
      <c r="M406" s="89"/>
      <c r="N406" s="89"/>
      <c r="O406" s="89"/>
      <c r="P406" s="89"/>
      <c r="Q406" s="89"/>
      <c r="R406" s="89"/>
      <c r="T406" s="92"/>
      <c r="U406" s="87"/>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row>
    <row r="407" spans="1:90" s="90" customFormat="1">
      <c r="A407" s="88"/>
      <c r="B407" s="89"/>
      <c r="F407" s="91"/>
      <c r="G407" s="89"/>
      <c r="H407" s="89"/>
      <c r="I407" s="89"/>
      <c r="J407" s="89"/>
      <c r="K407" s="89"/>
      <c r="L407" s="89"/>
      <c r="M407" s="89"/>
      <c r="N407" s="89"/>
      <c r="O407" s="89"/>
      <c r="P407" s="89"/>
      <c r="Q407" s="89"/>
      <c r="R407" s="89"/>
      <c r="T407" s="92"/>
      <c r="U407" s="87"/>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row>
    <row r="408" spans="1:90" s="90" customFormat="1">
      <c r="A408" s="88"/>
      <c r="B408" s="89"/>
      <c r="F408" s="91"/>
      <c r="G408" s="89"/>
      <c r="H408" s="89"/>
      <c r="I408" s="89"/>
      <c r="J408" s="89"/>
      <c r="K408" s="89"/>
      <c r="L408" s="89"/>
      <c r="M408" s="89"/>
      <c r="N408" s="89"/>
      <c r="O408" s="89"/>
      <c r="P408" s="89"/>
      <c r="Q408" s="89"/>
      <c r="R408" s="89"/>
      <c r="T408" s="92"/>
      <c r="U408" s="87"/>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row>
    <row r="409" spans="1:90" s="90" customFormat="1">
      <c r="A409" s="88"/>
      <c r="B409" s="89"/>
      <c r="F409" s="91"/>
      <c r="G409" s="89"/>
      <c r="H409" s="89"/>
      <c r="I409" s="89"/>
      <c r="J409" s="89"/>
      <c r="K409" s="89"/>
      <c r="L409" s="89"/>
      <c r="M409" s="89"/>
      <c r="N409" s="89"/>
      <c r="O409" s="89"/>
      <c r="P409" s="89"/>
      <c r="Q409" s="89"/>
      <c r="R409" s="89"/>
      <c r="T409" s="92"/>
      <c r="U409" s="87"/>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row>
    <row r="410" spans="1:90" s="90" customFormat="1">
      <c r="A410" s="88"/>
      <c r="B410" s="89"/>
      <c r="F410" s="91"/>
      <c r="G410" s="89"/>
      <c r="H410" s="89"/>
      <c r="I410" s="89"/>
      <c r="J410" s="89"/>
      <c r="K410" s="89"/>
      <c r="L410" s="89"/>
      <c r="M410" s="89"/>
      <c r="N410" s="89"/>
      <c r="O410" s="89"/>
      <c r="P410" s="89"/>
      <c r="Q410" s="89"/>
      <c r="R410" s="89"/>
      <c r="T410" s="92"/>
      <c r="U410" s="87"/>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row>
    <row r="411" spans="1:90" s="90" customFormat="1">
      <c r="A411" s="88"/>
      <c r="B411" s="89"/>
      <c r="F411" s="91"/>
      <c r="G411" s="89"/>
      <c r="H411" s="89"/>
      <c r="I411" s="89"/>
      <c r="J411" s="89"/>
      <c r="K411" s="89"/>
      <c r="L411" s="89"/>
      <c r="M411" s="89"/>
      <c r="N411" s="89"/>
      <c r="O411" s="89"/>
      <c r="P411" s="89"/>
      <c r="Q411" s="89"/>
      <c r="R411" s="89"/>
      <c r="T411" s="92"/>
      <c r="U411" s="87"/>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row>
    <row r="412" spans="1:90" s="90" customFormat="1">
      <c r="A412" s="88"/>
      <c r="B412" s="89"/>
      <c r="F412" s="91"/>
      <c r="G412" s="89"/>
      <c r="H412" s="89"/>
      <c r="I412" s="89"/>
      <c r="J412" s="89"/>
      <c r="K412" s="89"/>
      <c r="L412" s="89"/>
      <c r="M412" s="89"/>
      <c r="N412" s="89"/>
      <c r="O412" s="89"/>
      <c r="P412" s="89"/>
      <c r="Q412" s="89"/>
      <c r="R412" s="89"/>
      <c r="T412" s="92"/>
      <c r="U412" s="87"/>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row>
    <row r="413" spans="1:90" s="90" customFormat="1">
      <c r="A413" s="88"/>
      <c r="B413" s="89"/>
      <c r="F413" s="91"/>
      <c r="G413" s="89"/>
      <c r="H413" s="89"/>
      <c r="I413" s="89"/>
      <c r="J413" s="89"/>
      <c r="K413" s="89"/>
      <c r="L413" s="89"/>
      <c r="M413" s="89"/>
      <c r="N413" s="89"/>
      <c r="O413" s="89"/>
      <c r="P413" s="89"/>
      <c r="Q413" s="89"/>
      <c r="R413" s="89"/>
      <c r="T413" s="92"/>
      <c r="U413" s="87"/>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row>
    <row r="414" spans="1:90" s="90" customFormat="1">
      <c r="A414" s="88"/>
      <c r="B414" s="89"/>
      <c r="F414" s="91"/>
      <c r="G414" s="89"/>
      <c r="H414" s="89"/>
      <c r="I414" s="89"/>
      <c r="J414" s="89"/>
      <c r="K414" s="89"/>
      <c r="L414" s="89"/>
      <c r="M414" s="89"/>
      <c r="N414" s="89"/>
      <c r="O414" s="89"/>
      <c r="P414" s="89"/>
      <c r="Q414" s="89"/>
      <c r="R414" s="89"/>
      <c r="T414" s="92"/>
      <c r="U414" s="87"/>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row>
    <row r="415" spans="1:90" s="90" customFormat="1">
      <c r="A415" s="88"/>
      <c r="B415" s="89"/>
      <c r="F415" s="91"/>
      <c r="G415" s="89"/>
      <c r="H415" s="89"/>
      <c r="I415" s="89"/>
      <c r="J415" s="89"/>
      <c r="K415" s="89"/>
      <c r="L415" s="89"/>
      <c r="M415" s="89"/>
      <c r="N415" s="89"/>
      <c r="O415" s="89"/>
      <c r="P415" s="89"/>
      <c r="Q415" s="89"/>
      <c r="R415" s="89"/>
      <c r="T415" s="92"/>
      <c r="U415" s="87"/>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row>
    <row r="416" spans="1:90" s="90" customFormat="1">
      <c r="A416" s="88"/>
      <c r="B416" s="89"/>
      <c r="F416" s="91"/>
      <c r="G416" s="89"/>
      <c r="H416" s="89"/>
      <c r="I416" s="89"/>
      <c r="J416" s="89"/>
      <c r="K416" s="89"/>
      <c r="L416" s="89"/>
      <c r="M416" s="89"/>
      <c r="N416" s="89"/>
      <c r="O416" s="89"/>
      <c r="P416" s="89"/>
      <c r="Q416" s="89"/>
      <c r="R416" s="89"/>
      <c r="T416" s="92"/>
      <c r="U416" s="87"/>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row>
    <row r="417" spans="1:90" s="90" customFormat="1">
      <c r="A417" s="88"/>
      <c r="B417" s="89"/>
      <c r="F417" s="91"/>
      <c r="G417" s="89"/>
      <c r="H417" s="89"/>
      <c r="I417" s="89"/>
      <c r="J417" s="89"/>
      <c r="K417" s="89"/>
      <c r="L417" s="89"/>
      <c r="M417" s="89"/>
      <c r="N417" s="89"/>
      <c r="O417" s="89"/>
      <c r="P417" s="89"/>
      <c r="Q417" s="89"/>
      <c r="R417" s="89"/>
      <c r="T417" s="92"/>
      <c r="U417" s="87"/>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row>
    <row r="418" spans="1:90" s="90" customFormat="1">
      <c r="A418" s="88"/>
      <c r="B418" s="89"/>
      <c r="F418" s="91"/>
      <c r="G418" s="89"/>
      <c r="H418" s="89"/>
      <c r="I418" s="89"/>
      <c r="J418" s="89"/>
      <c r="K418" s="89"/>
      <c r="L418" s="89"/>
      <c r="M418" s="89"/>
      <c r="N418" s="89"/>
      <c r="O418" s="89"/>
      <c r="P418" s="89"/>
      <c r="Q418" s="89"/>
      <c r="R418" s="89"/>
      <c r="T418" s="92"/>
      <c r="U418" s="87"/>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row>
    <row r="419" spans="1:90" s="90" customFormat="1">
      <c r="A419" s="88"/>
      <c r="B419" s="89"/>
      <c r="F419" s="91"/>
      <c r="G419" s="89"/>
      <c r="H419" s="89"/>
      <c r="I419" s="89"/>
      <c r="J419" s="89"/>
      <c r="K419" s="89"/>
      <c r="L419" s="89"/>
      <c r="M419" s="89"/>
      <c r="N419" s="89"/>
      <c r="O419" s="89"/>
      <c r="P419" s="89"/>
      <c r="Q419" s="89"/>
      <c r="R419" s="89"/>
      <c r="T419" s="92"/>
      <c r="U419" s="87"/>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row>
    <row r="420" spans="1:90" s="90" customFormat="1">
      <c r="A420" s="88"/>
      <c r="B420" s="89"/>
      <c r="F420" s="91"/>
      <c r="G420" s="89"/>
      <c r="H420" s="89"/>
      <c r="I420" s="89"/>
      <c r="J420" s="89"/>
      <c r="K420" s="89"/>
      <c r="L420" s="89"/>
      <c r="M420" s="89"/>
      <c r="N420" s="89"/>
      <c r="O420" s="89"/>
      <c r="P420" s="89"/>
      <c r="Q420" s="89"/>
      <c r="R420" s="89"/>
      <c r="T420" s="92"/>
      <c r="U420" s="87"/>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row>
    <row r="421" spans="1:90" s="90" customFormat="1">
      <c r="A421" s="88"/>
      <c r="B421" s="89"/>
      <c r="F421" s="91"/>
      <c r="G421" s="89"/>
      <c r="H421" s="89"/>
      <c r="I421" s="89"/>
      <c r="J421" s="89"/>
      <c r="K421" s="89"/>
      <c r="L421" s="89"/>
      <c r="M421" s="89"/>
      <c r="N421" s="89"/>
      <c r="O421" s="89"/>
      <c r="P421" s="89"/>
      <c r="Q421" s="89"/>
      <c r="R421" s="89"/>
      <c r="T421" s="92"/>
      <c r="U421" s="87"/>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row>
    <row r="422" spans="1:90" s="90" customFormat="1">
      <c r="A422" s="88"/>
      <c r="B422" s="89"/>
      <c r="F422" s="91"/>
      <c r="G422" s="89"/>
      <c r="H422" s="89"/>
      <c r="I422" s="89"/>
      <c r="J422" s="89"/>
      <c r="K422" s="89"/>
      <c r="L422" s="89"/>
      <c r="M422" s="89"/>
      <c r="N422" s="89"/>
      <c r="O422" s="89"/>
      <c r="P422" s="89"/>
      <c r="Q422" s="89"/>
      <c r="R422" s="89"/>
      <c r="T422" s="92"/>
      <c r="U422" s="87"/>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row>
    <row r="423" spans="1:90" s="90" customFormat="1">
      <c r="A423" s="88"/>
      <c r="B423" s="89"/>
      <c r="F423" s="91"/>
      <c r="G423" s="89"/>
      <c r="H423" s="89"/>
      <c r="I423" s="89"/>
      <c r="J423" s="89"/>
      <c r="K423" s="89"/>
      <c r="L423" s="89"/>
      <c r="M423" s="89"/>
      <c r="N423" s="89"/>
      <c r="O423" s="89"/>
      <c r="P423" s="89"/>
      <c r="Q423" s="89"/>
      <c r="R423" s="89"/>
      <c r="T423" s="92"/>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row>
    <row r="424" spans="1:90" s="90" customFormat="1">
      <c r="A424" s="88"/>
      <c r="B424" s="89"/>
      <c r="F424" s="91"/>
      <c r="G424" s="89"/>
      <c r="H424" s="89"/>
      <c r="I424" s="89"/>
      <c r="J424" s="89"/>
      <c r="K424" s="89"/>
      <c r="L424" s="89"/>
      <c r="M424" s="89"/>
      <c r="N424" s="89"/>
      <c r="O424" s="89"/>
      <c r="P424" s="89"/>
      <c r="Q424" s="89"/>
      <c r="R424" s="89"/>
      <c r="T424" s="92"/>
      <c r="U424" s="87"/>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row>
    <row r="425" spans="1:90" s="90" customFormat="1">
      <c r="A425" s="88"/>
      <c r="B425" s="89"/>
      <c r="F425" s="91"/>
      <c r="G425" s="89"/>
      <c r="H425" s="89"/>
      <c r="I425" s="89"/>
      <c r="J425" s="89"/>
      <c r="K425" s="89"/>
      <c r="L425" s="89"/>
      <c r="M425" s="89"/>
      <c r="N425" s="89"/>
      <c r="O425" s="89"/>
      <c r="P425" s="89"/>
      <c r="Q425" s="89"/>
      <c r="R425" s="89"/>
      <c r="T425" s="92"/>
      <c r="U425" s="87"/>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row>
    <row r="426" spans="1:90" s="90" customFormat="1">
      <c r="A426" s="88"/>
      <c r="B426" s="89"/>
      <c r="F426" s="91"/>
      <c r="G426" s="89"/>
      <c r="H426" s="89"/>
      <c r="I426" s="89"/>
      <c r="J426" s="89"/>
      <c r="K426" s="89"/>
      <c r="L426" s="89"/>
      <c r="M426" s="89"/>
      <c r="N426" s="89"/>
      <c r="O426" s="89"/>
      <c r="P426" s="89"/>
      <c r="Q426" s="89"/>
      <c r="R426" s="89"/>
      <c r="T426" s="92"/>
      <c r="U426" s="87"/>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row>
    <row r="427" spans="1:90" s="90" customFormat="1">
      <c r="A427" s="88"/>
      <c r="B427" s="89"/>
      <c r="F427" s="91"/>
      <c r="G427" s="89"/>
      <c r="H427" s="89"/>
      <c r="I427" s="89"/>
      <c r="J427" s="89"/>
      <c r="K427" s="89"/>
      <c r="L427" s="89"/>
      <c r="M427" s="89"/>
      <c r="N427" s="89"/>
      <c r="O427" s="89"/>
      <c r="P427" s="89"/>
      <c r="Q427" s="89"/>
      <c r="R427" s="89"/>
      <c r="T427" s="92"/>
      <c r="U427" s="87"/>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row>
    <row r="428" spans="1:90" s="90" customFormat="1">
      <c r="A428" s="88"/>
      <c r="B428" s="89"/>
      <c r="F428" s="91"/>
      <c r="G428" s="89"/>
      <c r="H428" s="89"/>
      <c r="I428" s="89"/>
      <c r="J428" s="89"/>
      <c r="K428" s="89"/>
      <c r="L428" s="89"/>
      <c r="M428" s="89"/>
      <c r="N428" s="89"/>
      <c r="O428" s="89"/>
      <c r="P428" s="89"/>
      <c r="Q428" s="89"/>
      <c r="R428" s="89"/>
      <c r="T428" s="92"/>
      <c r="U428" s="87"/>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row>
    <row r="429" spans="1:90" s="90" customFormat="1">
      <c r="A429" s="88"/>
      <c r="B429" s="89"/>
      <c r="F429" s="91"/>
      <c r="G429" s="89"/>
      <c r="H429" s="89"/>
      <c r="I429" s="89"/>
      <c r="J429" s="89"/>
      <c r="K429" s="89"/>
      <c r="L429" s="89"/>
      <c r="M429" s="89"/>
      <c r="N429" s="89"/>
      <c r="O429" s="89"/>
      <c r="P429" s="89"/>
      <c r="Q429" s="89"/>
      <c r="R429" s="89"/>
      <c r="T429" s="92"/>
      <c r="U429" s="87"/>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row>
    <row r="430" spans="1:90" s="90" customFormat="1">
      <c r="A430" s="88"/>
      <c r="B430" s="89"/>
      <c r="F430" s="91"/>
      <c r="G430" s="89"/>
      <c r="H430" s="89"/>
      <c r="I430" s="89"/>
      <c r="J430" s="89"/>
      <c r="K430" s="89"/>
      <c r="L430" s="89"/>
      <c r="M430" s="89"/>
      <c r="N430" s="89"/>
      <c r="O430" s="89"/>
      <c r="P430" s="89"/>
      <c r="Q430" s="89"/>
      <c r="R430" s="89"/>
      <c r="T430" s="92"/>
      <c r="U430" s="87"/>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row>
    <row r="431" spans="1:90" s="90" customFormat="1">
      <c r="A431" s="88"/>
      <c r="B431" s="89"/>
      <c r="F431" s="91"/>
      <c r="G431" s="89"/>
      <c r="H431" s="89"/>
      <c r="I431" s="89"/>
      <c r="J431" s="89"/>
      <c r="K431" s="89"/>
      <c r="L431" s="89"/>
      <c r="M431" s="89"/>
      <c r="N431" s="89"/>
      <c r="O431" s="89"/>
      <c r="P431" s="89"/>
      <c r="Q431" s="89"/>
      <c r="R431" s="89"/>
      <c r="T431" s="92"/>
      <c r="U431" s="87"/>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row>
    <row r="432" spans="1:90" s="90" customFormat="1">
      <c r="A432" s="88"/>
      <c r="B432" s="89"/>
      <c r="F432" s="91"/>
      <c r="G432" s="89"/>
      <c r="H432" s="89"/>
      <c r="I432" s="89"/>
      <c r="J432" s="89"/>
      <c r="K432" s="89"/>
      <c r="L432" s="89"/>
      <c r="M432" s="89"/>
      <c r="N432" s="89"/>
      <c r="O432" s="89"/>
      <c r="P432" s="89"/>
      <c r="Q432" s="89"/>
      <c r="R432" s="89"/>
      <c r="T432" s="92"/>
      <c r="U432" s="87"/>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row>
    <row r="433" spans="1:90" s="90" customFormat="1">
      <c r="A433" s="88"/>
      <c r="B433" s="89"/>
      <c r="F433" s="91"/>
      <c r="G433" s="89"/>
      <c r="H433" s="89"/>
      <c r="I433" s="89"/>
      <c r="J433" s="89"/>
      <c r="K433" s="89"/>
      <c r="L433" s="89"/>
      <c r="M433" s="89"/>
      <c r="N433" s="89"/>
      <c r="O433" s="89"/>
      <c r="P433" s="89"/>
      <c r="Q433" s="89"/>
      <c r="R433" s="89"/>
      <c r="T433" s="92"/>
      <c r="U433" s="87"/>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row>
    <row r="434" spans="1:90" s="90" customFormat="1">
      <c r="A434" s="88"/>
      <c r="B434" s="89"/>
      <c r="F434" s="91"/>
      <c r="G434" s="89"/>
      <c r="H434" s="89"/>
      <c r="I434" s="89"/>
      <c r="J434" s="89"/>
      <c r="K434" s="89"/>
      <c r="L434" s="89"/>
      <c r="M434" s="89"/>
      <c r="N434" s="89"/>
      <c r="O434" s="89"/>
      <c r="P434" s="89"/>
      <c r="Q434" s="89"/>
      <c r="R434" s="89"/>
      <c r="T434" s="92"/>
      <c r="U434" s="87"/>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row>
    <row r="435" spans="1:90" s="90" customFormat="1">
      <c r="A435" s="88"/>
      <c r="B435" s="89"/>
      <c r="F435" s="91"/>
      <c r="G435" s="89"/>
      <c r="H435" s="89"/>
      <c r="I435" s="89"/>
      <c r="J435" s="89"/>
      <c r="K435" s="89"/>
      <c r="L435" s="89"/>
      <c r="M435" s="89"/>
      <c r="N435" s="89"/>
      <c r="O435" s="89"/>
      <c r="P435" s="89"/>
      <c r="Q435" s="89"/>
      <c r="R435" s="89"/>
      <c r="T435" s="92"/>
      <c r="U435" s="87"/>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row>
    <row r="436" spans="1:90" s="90" customFormat="1">
      <c r="A436" s="88"/>
      <c r="B436" s="89"/>
      <c r="F436" s="91"/>
      <c r="G436" s="89"/>
      <c r="H436" s="89"/>
      <c r="I436" s="89"/>
      <c r="J436" s="89"/>
      <c r="K436" s="89"/>
      <c r="L436" s="89"/>
      <c r="M436" s="89"/>
      <c r="N436" s="89"/>
      <c r="O436" s="89"/>
      <c r="P436" s="89"/>
      <c r="Q436" s="89"/>
      <c r="R436" s="89"/>
      <c r="T436" s="92"/>
      <c r="U436" s="87"/>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row>
    <row r="437" spans="1:90" s="90" customFormat="1">
      <c r="A437" s="88"/>
      <c r="B437" s="89"/>
      <c r="F437" s="91"/>
      <c r="G437" s="89"/>
      <c r="H437" s="89"/>
      <c r="I437" s="89"/>
      <c r="J437" s="89"/>
      <c r="K437" s="89"/>
      <c r="L437" s="89"/>
      <c r="M437" s="89"/>
      <c r="N437" s="89"/>
      <c r="O437" s="89"/>
      <c r="P437" s="89"/>
      <c r="Q437" s="89"/>
      <c r="R437" s="89"/>
      <c r="T437" s="92"/>
      <c r="U437" s="87"/>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row>
    <row r="438" spans="1:90" s="90" customFormat="1">
      <c r="A438" s="88"/>
      <c r="B438" s="89"/>
      <c r="F438" s="91"/>
      <c r="G438" s="89"/>
      <c r="H438" s="89"/>
      <c r="I438" s="89"/>
      <c r="J438" s="89"/>
      <c r="K438" s="89"/>
      <c r="L438" s="89"/>
      <c r="M438" s="89"/>
      <c r="N438" s="89"/>
      <c r="O438" s="89"/>
      <c r="P438" s="89"/>
      <c r="Q438" s="89"/>
      <c r="R438" s="89"/>
      <c r="T438" s="92"/>
      <c r="U438" s="87"/>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row>
    <row r="439" spans="1:90" s="90" customFormat="1">
      <c r="A439" s="88"/>
      <c r="B439" s="89"/>
      <c r="F439" s="91"/>
      <c r="G439" s="89"/>
      <c r="H439" s="89"/>
      <c r="I439" s="89"/>
      <c r="J439" s="89"/>
      <c r="K439" s="89"/>
      <c r="L439" s="89"/>
      <c r="M439" s="89"/>
      <c r="N439" s="89"/>
      <c r="O439" s="89"/>
      <c r="P439" s="89"/>
      <c r="Q439" s="89"/>
      <c r="R439" s="89"/>
      <c r="T439" s="92"/>
      <c r="U439" s="87"/>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row>
    <row r="440" spans="1:90" s="90" customFormat="1">
      <c r="A440" s="88"/>
      <c r="B440" s="89"/>
      <c r="F440" s="91"/>
      <c r="G440" s="89"/>
      <c r="H440" s="89"/>
      <c r="I440" s="89"/>
      <c r="J440" s="89"/>
      <c r="K440" s="89"/>
      <c r="L440" s="89"/>
      <c r="M440" s="89"/>
      <c r="N440" s="89"/>
      <c r="O440" s="89"/>
      <c r="P440" s="89"/>
      <c r="Q440" s="89"/>
      <c r="R440" s="89"/>
      <c r="T440" s="92"/>
      <c r="U440" s="87"/>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row>
    <row r="441" spans="1:90" s="90" customFormat="1">
      <c r="A441" s="88"/>
      <c r="B441" s="89"/>
      <c r="F441" s="91"/>
      <c r="G441" s="89"/>
      <c r="H441" s="89"/>
      <c r="I441" s="89"/>
      <c r="J441" s="89"/>
      <c r="K441" s="89"/>
      <c r="L441" s="89"/>
      <c r="M441" s="89"/>
      <c r="N441" s="89"/>
      <c r="O441" s="89"/>
      <c r="P441" s="89"/>
      <c r="Q441" s="89"/>
      <c r="R441" s="89"/>
      <c r="T441" s="92"/>
      <c r="U441" s="87"/>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row>
    <row r="442" spans="1:90" s="90" customFormat="1">
      <c r="A442" s="88"/>
      <c r="B442" s="89"/>
      <c r="F442" s="91"/>
      <c r="G442" s="89"/>
      <c r="H442" s="89"/>
      <c r="I442" s="89"/>
      <c r="J442" s="89"/>
      <c r="K442" s="89"/>
      <c r="L442" s="89"/>
      <c r="M442" s="89"/>
      <c r="N442" s="89"/>
      <c r="O442" s="89"/>
      <c r="P442" s="89"/>
      <c r="Q442" s="89"/>
      <c r="R442" s="89"/>
      <c r="T442" s="92"/>
      <c r="U442" s="87"/>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row>
    <row r="443" spans="1:90" s="90" customFormat="1">
      <c r="A443" s="88"/>
      <c r="B443" s="89"/>
      <c r="F443" s="91"/>
      <c r="G443" s="89"/>
      <c r="H443" s="89"/>
      <c r="I443" s="89"/>
      <c r="J443" s="89"/>
      <c r="K443" s="89"/>
      <c r="L443" s="89"/>
      <c r="M443" s="89"/>
      <c r="N443" s="89"/>
      <c r="O443" s="89"/>
      <c r="P443" s="89"/>
      <c r="Q443" s="89"/>
      <c r="R443" s="89"/>
      <c r="T443" s="92"/>
      <c r="U443" s="87"/>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row>
    <row r="444" spans="1:90" s="90" customFormat="1">
      <c r="A444" s="88"/>
      <c r="B444" s="89"/>
      <c r="F444" s="91"/>
      <c r="G444" s="89"/>
      <c r="H444" s="89"/>
      <c r="I444" s="89"/>
      <c r="J444" s="89"/>
      <c r="K444" s="89"/>
      <c r="L444" s="89"/>
      <c r="M444" s="89"/>
      <c r="N444" s="89"/>
      <c r="O444" s="89"/>
      <c r="P444" s="89"/>
      <c r="Q444" s="89"/>
      <c r="R444" s="89"/>
      <c r="T444" s="92"/>
      <c r="U444" s="87"/>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row>
    <row r="445" spans="1:90" s="90" customFormat="1">
      <c r="A445" s="88"/>
      <c r="B445" s="89"/>
      <c r="F445" s="91"/>
      <c r="G445" s="89"/>
      <c r="H445" s="89"/>
      <c r="I445" s="89"/>
      <c r="J445" s="89"/>
      <c r="K445" s="89"/>
      <c r="L445" s="89"/>
      <c r="M445" s="89"/>
      <c r="N445" s="89"/>
      <c r="O445" s="89"/>
      <c r="P445" s="89"/>
      <c r="Q445" s="89"/>
      <c r="R445" s="89"/>
      <c r="T445" s="92"/>
      <c r="U445" s="87"/>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row>
    <row r="446" spans="1:90" s="90" customFormat="1">
      <c r="A446" s="88"/>
      <c r="B446" s="89"/>
      <c r="F446" s="91"/>
      <c r="G446" s="89"/>
      <c r="H446" s="89"/>
      <c r="I446" s="89"/>
      <c r="J446" s="89"/>
      <c r="K446" s="89"/>
      <c r="L446" s="89"/>
      <c r="M446" s="89"/>
      <c r="N446" s="89"/>
      <c r="O446" s="89"/>
      <c r="P446" s="89"/>
      <c r="Q446" s="89"/>
      <c r="R446" s="89"/>
      <c r="T446" s="92"/>
      <c r="U446" s="87"/>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row>
    <row r="447" spans="1:90" s="90" customFormat="1">
      <c r="A447" s="88"/>
      <c r="B447" s="89"/>
      <c r="F447" s="91"/>
      <c r="G447" s="89"/>
      <c r="H447" s="89"/>
      <c r="I447" s="89"/>
      <c r="J447" s="89"/>
      <c r="K447" s="89"/>
      <c r="L447" s="89"/>
      <c r="M447" s="89"/>
      <c r="N447" s="89"/>
      <c r="O447" s="89"/>
      <c r="P447" s="89"/>
      <c r="Q447" s="89"/>
      <c r="R447" s="89"/>
      <c r="T447" s="92"/>
      <c r="U447" s="87"/>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row>
    <row r="448" spans="1:90" s="90" customFormat="1">
      <c r="A448" s="88"/>
      <c r="B448" s="89"/>
      <c r="F448" s="91"/>
      <c r="G448" s="89"/>
      <c r="H448" s="89"/>
      <c r="I448" s="89"/>
      <c r="J448" s="89"/>
      <c r="K448" s="89"/>
      <c r="L448" s="89"/>
      <c r="M448" s="89"/>
      <c r="N448" s="89"/>
      <c r="O448" s="89"/>
      <c r="P448" s="89"/>
      <c r="Q448" s="89"/>
      <c r="R448" s="89"/>
      <c r="T448" s="92"/>
      <c r="U448" s="87"/>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row>
    <row r="449" spans="1:90" s="90" customFormat="1">
      <c r="A449" s="88"/>
      <c r="B449" s="89"/>
      <c r="F449" s="91"/>
      <c r="G449" s="89"/>
      <c r="H449" s="89"/>
      <c r="I449" s="89"/>
      <c r="J449" s="89"/>
      <c r="K449" s="89"/>
      <c r="L449" s="89"/>
      <c r="M449" s="89"/>
      <c r="N449" s="89"/>
      <c r="O449" s="89"/>
      <c r="P449" s="89"/>
      <c r="Q449" s="89"/>
      <c r="R449" s="89"/>
      <c r="T449" s="92"/>
      <c r="U449" s="87"/>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row>
    <row r="450" spans="1:90" s="90" customFormat="1">
      <c r="A450" s="88"/>
      <c r="B450" s="89"/>
      <c r="F450" s="91"/>
      <c r="G450" s="89"/>
      <c r="H450" s="89"/>
      <c r="I450" s="89"/>
      <c r="J450" s="89"/>
      <c r="K450" s="89"/>
      <c r="L450" s="89"/>
      <c r="M450" s="89"/>
      <c r="N450" s="89"/>
      <c r="O450" s="89"/>
      <c r="P450" s="89"/>
      <c r="Q450" s="89"/>
      <c r="R450" s="89"/>
      <c r="T450" s="92"/>
      <c r="U450" s="87"/>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row>
    <row r="451" spans="1:90" s="90" customFormat="1">
      <c r="A451" s="88"/>
      <c r="B451" s="89"/>
      <c r="F451" s="91"/>
      <c r="G451" s="89"/>
      <c r="H451" s="89"/>
      <c r="I451" s="89"/>
      <c r="J451" s="89"/>
      <c r="K451" s="89"/>
      <c r="L451" s="89"/>
      <c r="M451" s="89"/>
      <c r="N451" s="89"/>
      <c r="O451" s="89"/>
      <c r="P451" s="89"/>
      <c r="Q451" s="89"/>
      <c r="R451" s="89"/>
      <c r="T451" s="92"/>
      <c r="U451" s="87"/>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row>
    <row r="452" spans="1:90" s="90" customFormat="1">
      <c r="A452" s="88"/>
      <c r="B452" s="89"/>
      <c r="F452" s="91"/>
      <c r="G452" s="89"/>
      <c r="H452" s="89"/>
      <c r="I452" s="89"/>
      <c r="J452" s="89"/>
      <c r="K452" s="89"/>
      <c r="L452" s="89"/>
      <c r="M452" s="89"/>
      <c r="N452" s="89"/>
      <c r="O452" s="89"/>
      <c r="P452" s="89"/>
      <c r="Q452" s="89"/>
      <c r="R452" s="89"/>
      <c r="T452" s="92"/>
      <c r="U452" s="87"/>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row>
    <row r="453" spans="1:90" s="90" customFormat="1">
      <c r="A453" s="88"/>
      <c r="B453" s="89"/>
      <c r="F453" s="91"/>
      <c r="G453" s="89"/>
      <c r="H453" s="89"/>
      <c r="I453" s="89"/>
      <c r="J453" s="89"/>
      <c r="K453" s="89"/>
      <c r="L453" s="89"/>
      <c r="M453" s="89"/>
      <c r="N453" s="89"/>
      <c r="O453" s="89"/>
      <c r="P453" s="89"/>
      <c r="Q453" s="89"/>
      <c r="R453" s="89"/>
      <c r="T453" s="92"/>
      <c r="U453" s="87"/>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row>
    <row r="454" spans="1:90" s="90" customFormat="1">
      <c r="A454" s="88"/>
      <c r="B454" s="89"/>
      <c r="F454" s="91"/>
      <c r="G454" s="89"/>
      <c r="H454" s="89"/>
      <c r="I454" s="89"/>
      <c r="J454" s="89"/>
      <c r="K454" s="89"/>
      <c r="L454" s="89"/>
      <c r="M454" s="89"/>
      <c r="N454" s="89"/>
      <c r="O454" s="89"/>
      <c r="P454" s="89"/>
      <c r="Q454" s="89"/>
      <c r="R454" s="89"/>
      <c r="T454" s="92"/>
      <c r="U454" s="87"/>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row>
    <row r="455" spans="1:90" s="90" customFormat="1">
      <c r="A455" s="88"/>
      <c r="B455" s="89"/>
      <c r="F455" s="91"/>
      <c r="G455" s="89"/>
      <c r="H455" s="89"/>
      <c r="I455" s="89"/>
      <c r="J455" s="89"/>
      <c r="K455" s="89"/>
      <c r="L455" s="89"/>
      <c r="M455" s="89"/>
      <c r="N455" s="89"/>
      <c r="O455" s="89"/>
      <c r="P455" s="89"/>
      <c r="Q455" s="89"/>
      <c r="R455" s="89"/>
      <c r="T455" s="92"/>
      <c r="U455" s="87"/>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row>
    <row r="456" spans="1:90" s="90" customFormat="1">
      <c r="A456" s="88"/>
      <c r="B456" s="89"/>
      <c r="F456" s="91"/>
      <c r="G456" s="89"/>
      <c r="H456" s="89"/>
      <c r="I456" s="89"/>
      <c r="J456" s="89"/>
      <c r="K456" s="89"/>
      <c r="L456" s="89"/>
      <c r="M456" s="89"/>
      <c r="N456" s="89"/>
      <c r="O456" s="89"/>
      <c r="P456" s="89"/>
      <c r="Q456" s="89"/>
      <c r="R456" s="89"/>
      <c r="T456" s="92"/>
      <c r="U456" s="87"/>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row>
    <row r="457" spans="1:90" s="90" customFormat="1">
      <c r="A457" s="88"/>
      <c r="B457" s="89"/>
      <c r="F457" s="91"/>
      <c r="G457" s="89"/>
      <c r="H457" s="89"/>
      <c r="I457" s="89"/>
      <c r="J457" s="89"/>
      <c r="K457" s="89"/>
      <c r="L457" s="89"/>
      <c r="M457" s="89"/>
      <c r="N457" s="89"/>
      <c r="O457" s="89"/>
      <c r="P457" s="89"/>
      <c r="Q457" s="89"/>
      <c r="R457" s="89"/>
      <c r="T457" s="92"/>
      <c r="U457" s="87"/>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row>
    <row r="458" spans="1:90" s="90" customFormat="1">
      <c r="A458" s="88"/>
      <c r="B458" s="89"/>
      <c r="F458" s="91"/>
      <c r="G458" s="89"/>
      <c r="H458" s="89"/>
      <c r="I458" s="89"/>
      <c r="J458" s="89"/>
      <c r="K458" s="89"/>
      <c r="L458" s="89"/>
      <c r="M458" s="89"/>
      <c r="N458" s="89"/>
      <c r="O458" s="89"/>
      <c r="P458" s="89"/>
      <c r="Q458" s="89"/>
      <c r="R458" s="89"/>
      <c r="T458" s="92"/>
      <c r="U458" s="87"/>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row>
    <row r="459" spans="1:90" s="90" customFormat="1">
      <c r="A459" s="88"/>
      <c r="B459" s="89"/>
      <c r="F459" s="91"/>
      <c r="G459" s="89"/>
      <c r="H459" s="89"/>
      <c r="I459" s="89"/>
      <c r="J459" s="89"/>
      <c r="K459" s="89"/>
      <c r="L459" s="89"/>
      <c r="M459" s="89"/>
      <c r="N459" s="89"/>
      <c r="O459" s="89"/>
      <c r="P459" s="89"/>
      <c r="Q459" s="89"/>
      <c r="R459" s="89"/>
      <c r="T459" s="92"/>
      <c r="U459" s="87"/>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row>
    <row r="460" spans="1:90" s="90" customFormat="1">
      <c r="A460" s="88"/>
      <c r="B460" s="89"/>
      <c r="F460" s="91"/>
      <c r="G460" s="89"/>
      <c r="H460" s="89"/>
      <c r="I460" s="89"/>
      <c r="J460" s="89"/>
      <c r="K460" s="89"/>
      <c r="L460" s="89"/>
      <c r="M460" s="89"/>
      <c r="N460" s="89"/>
      <c r="O460" s="89"/>
      <c r="P460" s="89"/>
      <c r="Q460" s="89"/>
      <c r="R460" s="89"/>
      <c r="T460" s="92"/>
      <c r="U460" s="87"/>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row>
    <row r="461" spans="1:90" s="90" customFormat="1">
      <c r="A461" s="88"/>
      <c r="B461" s="89"/>
      <c r="F461" s="91"/>
      <c r="G461" s="89"/>
      <c r="H461" s="89"/>
      <c r="I461" s="89"/>
      <c r="J461" s="89"/>
      <c r="K461" s="89"/>
      <c r="L461" s="89"/>
      <c r="M461" s="89"/>
      <c r="N461" s="89"/>
      <c r="O461" s="89"/>
      <c r="P461" s="89"/>
      <c r="Q461" s="89"/>
      <c r="R461" s="89"/>
      <c r="T461" s="92"/>
      <c r="U461" s="87"/>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row>
    <row r="462" spans="1:90" s="90" customFormat="1">
      <c r="A462" s="88"/>
      <c r="B462" s="89"/>
      <c r="F462" s="91"/>
      <c r="G462" s="89"/>
      <c r="H462" s="89"/>
      <c r="I462" s="89"/>
      <c r="J462" s="89"/>
      <c r="K462" s="89"/>
      <c r="L462" s="89"/>
      <c r="M462" s="89"/>
      <c r="N462" s="89"/>
      <c r="O462" s="89"/>
      <c r="P462" s="89"/>
      <c r="Q462" s="89"/>
      <c r="R462" s="89"/>
      <c r="T462" s="92"/>
      <c r="U462" s="87"/>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row>
    <row r="463" spans="1:90" s="90" customFormat="1">
      <c r="A463" s="88"/>
      <c r="B463" s="89"/>
      <c r="F463" s="91"/>
      <c r="G463" s="89"/>
      <c r="H463" s="89"/>
      <c r="I463" s="89"/>
      <c r="J463" s="89"/>
      <c r="K463" s="89"/>
      <c r="L463" s="89"/>
      <c r="M463" s="89"/>
      <c r="N463" s="89"/>
      <c r="O463" s="89"/>
      <c r="P463" s="89"/>
      <c r="Q463" s="89"/>
      <c r="R463" s="89"/>
      <c r="T463" s="92"/>
      <c r="U463" s="87"/>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row>
    <row r="464" spans="1:90" s="90" customFormat="1">
      <c r="A464" s="88"/>
      <c r="B464" s="89"/>
      <c r="F464" s="91"/>
      <c r="G464" s="89"/>
      <c r="H464" s="89"/>
      <c r="I464" s="89"/>
      <c r="J464" s="89"/>
      <c r="K464" s="89"/>
      <c r="L464" s="89"/>
      <c r="M464" s="89"/>
      <c r="N464" s="89"/>
      <c r="O464" s="89"/>
      <c r="P464" s="89"/>
      <c r="Q464" s="89"/>
      <c r="R464" s="89"/>
      <c r="T464" s="92"/>
      <c r="U464" s="87"/>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row>
    <row r="465" spans="1:90" s="90" customFormat="1">
      <c r="A465" s="88"/>
      <c r="B465" s="89"/>
      <c r="F465" s="91"/>
      <c r="G465" s="89"/>
      <c r="H465" s="89"/>
      <c r="I465" s="89"/>
      <c r="J465" s="89"/>
      <c r="K465" s="89"/>
      <c r="L465" s="89"/>
      <c r="M465" s="89"/>
      <c r="N465" s="89"/>
      <c r="O465" s="89"/>
      <c r="P465" s="89"/>
      <c r="Q465" s="89"/>
      <c r="R465" s="89"/>
      <c r="T465" s="92"/>
      <c r="U465" s="87"/>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row>
    <row r="466" spans="1:90" s="90" customFormat="1">
      <c r="A466" s="88"/>
      <c r="B466" s="89"/>
      <c r="F466" s="91"/>
      <c r="G466" s="89"/>
      <c r="H466" s="89"/>
      <c r="I466" s="89"/>
      <c r="J466" s="89"/>
      <c r="K466" s="89"/>
      <c r="L466" s="89"/>
      <c r="M466" s="89"/>
      <c r="N466" s="89"/>
      <c r="O466" s="89"/>
      <c r="P466" s="89"/>
      <c r="Q466" s="89"/>
      <c r="R466" s="89"/>
      <c r="T466" s="92"/>
      <c r="U466" s="87"/>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row>
    <row r="467" spans="1:90" s="90" customFormat="1">
      <c r="A467" s="88"/>
      <c r="B467" s="89"/>
      <c r="F467" s="91"/>
      <c r="G467" s="89"/>
      <c r="H467" s="89"/>
      <c r="I467" s="89"/>
      <c r="J467" s="89"/>
      <c r="K467" s="89"/>
      <c r="L467" s="89"/>
      <c r="M467" s="89"/>
      <c r="N467" s="89"/>
      <c r="O467" s="89"/>
      <c r="P467" s="89"/>
      <c r="Q467" s="89"/>
      <c r="R467" s="89"/>
      <c r="T467" s="92"/>
      <c r="U467" s="87"/>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row>
    <row r="468" spans="1:90" s="90" customFormat="1">
      <c r="A468" s="88"/>
      <c r="B468" s="89"/>
      <c r="F468" s="91"/>
      <c r="G468" s="89"/>
      <c r="H468" s="89"/>
      <c r="I468" s="89"/>
      <c r="J468" s="89"/>
      <c r="K468" s="89"/>
      <c r="L468" s="89"/>
      <c r="M468" s="89"/>
      <c r="N468" s="89"/>
      <c r="O468" s="89"/>
      <c r="P468" s="89"/>
      <c r="Q468" s="89"/>
      <c r="R468" s="89"/>
      <c r="T468" s="92"/>
      <c r="U468" s="87"/>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row>
    <row r="469" spans="1:90" s="90" customFormat="1">
      <c r="A469" s="88"/>
      <c r="B469" s="89"/>
      <c r="F469" s="91"/>
      <c r="G469" s="89"/>
      <c r="H469" s="89"/>
      <c r="I469" s="89"/>
      <c r="J469" s="89"/>
      <c r="K469" s="89"/>
      <c r="L469" s="89"/>
      <c r="M469" s="89"/>
      <c r="N469" s="89"/>
      <c r="O469" s="89"/>
      <c r="P469" s="89"/>
      <c r="Q469" s="89"/>
      <c r="R469" s="89"/>
      <c r="T469" s="92"/>
      <c r="U469" s="87"/>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row>
    <row r="470" spans="1:90" s="90" customFormat="1">
      <c r="A470" s="88"/>
      <c r="B470" s="89"/>
      <c r="F470" s="91"/>
      <c r="G470" s="89"/>
      <c r="H470" s="89"/>
      <c r="I470" s="89"/>
      <c r="J470" s="89"/>
      <c r="K470" s="89"/>
      <c r="L470" s="89"/>
      <c r="M470" s="89"/>
      <c r="N470" s="89"/>
      <c r="O470" s="89"/>
      <c r="P470" s="89"/>
      <c r="Q470" s="89"/>
      <c r="R470" s="89"/>
      <c r="T470" s="92"/>
      <c r="U470" s="87"/>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row>
    <row r="471" spans="1:90" s="90" customFormat="1">
      <c r="A471" s="88"/>
      <c r="B471" s="89"/>
      <c r="F471" s="91"/>
      <c r="G471" s="89"/>
      <c r="H471" s="89"/>
      <c r="I471" s="89"/>
      <c r="J471" s="89"/>
      <c r="K471" s="89"/>
      <c r="L471" s="89"/>
      <c r="M471" s="89"/>
      <c r="N471" s="89"/>
      <c r="O471" s="89"/>
      <c r="P471" s="89"/>
      <c r="Q471" s="89"/>
      <c r="R471" s="89"/>
      <c r="T471" s="92"/>
      <c r="U471" s="87"/>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row>
    <row r="472" spans="1:90" s="90" customFormat="1">
      <c r="A472" s="88"/>
      <c r="B472" s="89"/>
      <c r="F472" s="91"/>
      <c r="G472" s="89"/>
      <c r="H472" s="89"/>
      <c r="I472" s="89"/>
      <c r="J472" s="89"/>
      <c r="K472" s="89"/>
      <c r="L472" s="89"/>
      <c r="M472" s="89"/>
      <c r="N472" s="89"/>
      <c r="O472" s="89"/>
      <c r="P472" s="89"/>
      <c r="Q472" s="89"/>
      <c r="R472" s="89"/>
      <c r="T472" s="92"/>
      <c r="U472" s="87"/>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row>
    <row r="473" spans="1:90" s="90" customFormat="1">
      <c r="A473" s="88"/>
      <c r="B473" s="89"/>
      <c r="F473" s="91"/>
      <c r="G473" s="89"/>
      <c r="H473" s="89"/>
      <c r="I473" s="89"/>
      <c r="J473" s="89"/>
      <c r="K473" s="89"/>
      <c r="L473" s="89"/>
      <c r="M473" s="89"/>
      <c r="N473" s="89"/>
      <c r="O473" s="89"/>
      <c r="P473" s="89"/>
      <c r="Q473" s="89"/>
      <c r="R473" s="89"/>
      <c r="T473" s="92"/>
      <c r="U473" s="87"/>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row>
    <row r="474" spans="1:90" s="90" customFormat="1">
      <c r="A474" s="88"/>
      <c r="B474" s="89"/>
      <c r="F474" s="91"/>
      <c r="G474" s="89"/>
      <c r="H474" s="89"/>
      <c r="I474" s="89"/>
      <c r="J474" s="89"/>
      <c r="K474" s="89"/>
      <c r="L474" s="89"/>
      <c r="M474" s="89"/>
      <c r="N474" s="89"/>
      <c r="O474" s="89"/>
      <c r="P474" s="89"/>
      <c r="Q474" s="89"/>
      <c r="R474" s="89"/>
      <c r="T474" s="92"/>
      <c r="U474" s="87"/>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row>
    <row r="475" spans="1:90" s="90" customFormat="1">
      <c r="A475" s="88"/>
      <c r="B475" s="89"/>
      <c r="F475" s="91"/>
      <c r="G475" s="89"/>
      <c r="H475" s="89"/>
      <c r="I475" s="89"/>
      <c r="J475" s="89"/>
      <c r="K475" s="89"/>
      <c r="L475" s="89"/>
      <c r="M475" s="89"/>
      <c r="N475" s="89"/>
      <c r="O475" s="89"/>
      <c r="P475" s="89"/>
      <c r="Q475" s="89"/>
      <c r="R475" s="89"/>
      <c r="T475" s="92"/>
      <c r="U475" s="87"/>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row>
    <row r="476" spans="1:90" s="90" customFormat="1">
      <c r="A476" s="88"/>
      <c r="B476" s="89"/>
      <c r="F476" s="91"/>
      <c r="G476" s="89"/>
      <c r="H476" s="89"/>
      <c r="I476" s="89"/>
      <c r="J476" s="89"/>
      <c r="K476" s="89"/>
      <c r="L476" s="89"/>
      <c r="M476" s="89"/>
      <c r="N476" s="89"/>
      <c r="O476" s="89"/>
      <c r="P476" s="89"/>
      <c r="Q476" s="89"/>
      <c r="R476" s="89"/>
      <c r="T476" s="92"/>
      <c r="U476" s="87"/>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row>
    <row r="477" spans="1:90" s="90" customFormat="1">
      <c r="A477" s="88"/>
      <c r="B477" s="89"/>
      <c r="F477" s="91"/>
      <c r="G477" s="89"/>
      <c r="H477" s="89"/>
      <c r="I477" s="89"/>
      <c r="J477" s="89"/>
      <c r="K477" s="89"/>
      <c r="L477" s="89"/>
      <c r="M477" s="89"/>
      <c r="N477" s="89"/>
      <c r="O477" s="89"/>
      <c r="P477" s="89"/>
      <c r="Q477" s="89"/>
      <c r="R477" s="89"/>
      <c r="T477" s="92"/>
      <c r="U477" s="87"/>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row>
    <row r="478" spans="1:90" s="90" customFormat="1">
      <c r="A478" s="88"/>
      <c r="B478" s="89"/>
      <c r="F478" s="91"/>
      <c r="G478" s="89"/>
      <c r="H478" s="89"/>
      <c r="I478" s="89"/>
      <c r="J478" s="89"/>
      <c r="K478" s="89"/>
      <c r="L478" s="89"/>
      <c r="M478" s="89"/>
      <c r="N478" s="89"/>
      <c r="O478" s="89"/>
      <c r="P478" s="89"/>
      <c r="Q478" s="89"/>
      <c r="R478" s="89"/>
      <c r="T478" s="92"/>
      <c r="U478" s="87"/>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row>
    <row r="479" spans="1:90" s="90" customFormat="1">
      <c r="A479" s="88"/>
      <c r="B479" s="89"/>
      <c r="F479" s="91"/>
      <c r="G479" s="89"/>
      <c r="H479" s="89"/>
      <c r="I479" s="89"/>
      <c r="J479" s="89"/>
      <c r="K479" s="89"/>
      <c r="L479" s="89"/>
      <c r="M479" s="89"/>
      <c r="N479" s="89"/>
      <c r="O479" s="89"/>
      <c r="P479" s="89"/>
      <c r="Q479" s="89"/>
      <c r="R479" s="89"/>
      <c r="T479" s="92"/>
      <c r="U479" s="87"/>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row>
    <row r="480" spans="1:90" s="90" customFormat="1">
      <c r="A480" s="88"/>
      <c r="B480" s="89"/>
      <c r="F480" s="91"/>
      <c r="G480" s="89"/>
      <c r="H480" s="89"/>
      <c r="I480" s="89"/>
      <c r="J480" s="89"/>
      <c r="K480" s="89"/>
      <c r="L480" s="89"/>
      <c r="M480" s="89"/>
      <c r="N480" s="89"/>
      <c r="O480" s="89"/>
      <c r="P480" s="89"/>
      <c r="Q480" s="89"/>
      <c r="R480" s="89"/>
      <c r="T480" s="92"/>
      <c r="U480" s="87"/>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row>
    <row r="481" spans="1:90" s="90" customFormat="1">
      <c r="A481" s="88"/>
      <c r="B481" s="89"/>
      <c r="F481" s="91"/>
      <c r="G481" s="89"/>
      <c r="H481" s="89"/>
      <c r="I481" s="89"/>
      <c r="J481" s="89"/>
      <c r="K481" s="89"/>
      <c r="L481" s="89"/>
      <c r="M481" s="89"/>
      <c r="N481" s="89"/>
      <c r="O481" s="89"/>
      <c r="P481" s="89"/>
      <c r="Q481" s="89"/>
      <c r="R481" s="89"/>
      <c r="T481" s="92"/>
      <c r="U481" s="87"/>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row>
    <row r="482" spans="1:90" s="90" customFormat="1">
      <c r="A482" s="88"/>
      <c r="B482" s="89"/>
      <c r="F482" s="91"/>
      <c r="G482" s="89"/>
      <c r="H482" s="89"/>
      <c r="I482" s="89"/>
      <c r="J482" s="89"/>
      <c r="K482" s="89"/>
      <c r="L482" s="89"/>
      <c r="M482" s="89"/>
      <c r="N482" s="89"/>
      <c r="O482" s="89"/>
      <c r="P482" s="89"/>
      <c r="Q482" s="89"/>
      <c r="R482" s="89"/>
      <c r="T482" s="92"/>
      <c r="U482" s="87"/>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row>
    <row r="483" spans="1:90" s="90" customFormat="1">
      <c r="A483" s="88"/>
      <c r="B483" s="89"/>
      <c r="F483" s="91"/>
      <c r="G483" s="89"/>
      <c r="H483" s="89"/>
      <c r="I483" s="89"/>
      <c r="J483" s="89"/>
      <c r="K483" s="89"/>
      <c r="L483" s="89"/>
      <c r="M483" s="89"/>
      <c r="N483" s="89"/>
      <c r="O483" s="89"/>
      <c r="P483" s="89"/>
      <c r="Q483" s="89"/>
      <c r="R483" s="89"/>
      <c r="T483" s="92"/>
      <c r="U483" s="87"/>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row>
    <row r="484" spans="1:90" s="90" customFormat="1">
      <c r="A484" s="88"/>
      <c r="B484" s="89"/>
      <c r="F484" s="91"/>
      <c r="G484" s="89"/>
      <c r="H484" s="89"/>
      <c r="I484" s="89"/>
      <c r="J484" s="89"/>
      <c r="K484" s="89"/>
      <c r="L484" s="89"/>
      <c r="M484" s="89"/>
      <c r="N484" s="89"/>
      <c r="O484" s="89"/>
      <c r="P484" s="89"/>
      <c r="Q484" s="89"/>
      <c r="R484" s="89"/>
      <c r="T484" s="92"/>
      <c r="U484" s="87"/>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row>
    <row r="485" spans="1:90" s="90" customFormat="1">
      <c r="A485" s="88"/>
      <c r="B485" s="89"/>
      <c r="F485" s="91"/>
      <c r="G485" s="89"/>
      <c r="H485" s="89"/>
      <c r="I485" s="89"/>
      <c r="J485" s="89"/>
      <c r="K485" s="89"/>
      <c r="L485" s="89"/>
      <c r="M485" s="89"/>
      <c r="N485" s="89"/>
      <c r="O485" s="89"/>
      <c r="P485" s="89"/>
      <c r="Q485" s="89"/>
      <c r="R485" s="89"/>
      <c r="T485" s="92"/>
      <c r="U485" s="87"/>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row>
    <row r="486" spans="1:90" s="90" customFormat="1">
      <c r="A486" s="88"/>
      <c r="B486" s="89"/>
      <c r="F486" s="91"/>
      <c r="G486" s="89"/>
      <c r="H486" s="89"/>
      <c r="I486" s="89"/>
      <c r="J486" s="89"/>
      <c r="K486" s="89"/>
      <c r="L486" s="89"/>
      <c r="M486" s="89"/>
      <c r="N486" s="89"/>
      <c r="O486" s="89"/>
      <c r="P486" s="89"/>
      <c r="Q486" s="89"/>
      <c r="R486" s="89"/>
      <c r="T486" s="92"/>
      <c r="U486" s="87"/>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row>
    <row r="487" spans="1:90" s="90" customFormat="1">
      <c r="A487" s="88"/>
      <c r="B487" s="89"/>
      <c r="F487" s="91"/>
      <c r="G487" s="89"/>
      <c r="H487" s="89"/>
      <c r="I487" s="89"/>
      <c r="J487" s="89"/>
      <c r="K487" s="89"/>
      <c r="L487" s="89"/>
      <c r="M487" s="89"/>
      <c r="N487" s="89"/>
      <c r="O487" s="89"/>
      <c r="P487" s="89"/>
      <c r="Q487" s="89"/>
      <c r="R487" s="89"/>
      <c r="T487" s="92"/>
      <c r="U487" s="87"/>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row>
    <row r="488" spans="1:90" s="90" customFormat="1">
      <c r="A488" s="88"/>
      <c r="B488" s="89"/>
      <c r="F488" s="91"/>
      <c r="G488" s="89"/>
      <c r="H488" s="89"/>
      <c r="I488" s="89"/>
      <c r="J488" s="89"/>
      <c r="K488" s="89"/>
      <c r="L488" s="89"/>
      <c r="M488" s="89"/>
      <c r="N488" s="89"/>
      <c r="O488" s="89"/>
      <c r="P488" s="89"/>
      <c r="Q488" s="89"/>
      <c r="R488" s="89"/>
      <c r="T488" s="92"/>
      <c r="U488" s="87"/>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row>
    <row r="489" spans="1:90" s="90" customFormat="1">
      <c r="A489" s="88"/>
      <c r="B489" s="89"/>
      <c r="F489" s="91"/>
      <c r="G489" s="89"/>
      <c r="H489" s="89"/>
      <c r="I489" s="89"/>
      <c r="J489" s="89"/>
      <c r="K489" s="89"/>
      <c r="L489" s="89"/>
      <c r="M489" s="89"/>
      <c r="N489" s="89"/>
      <c r="O489" s="89"/>
      <c r="P489" s="89"/>
      <c r="Q489" s="89"/>
      <c r="R489" s="89"/>
      <c r="T489" s="92"/>
      <c r="U489" s="87"/>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row>
    <row r="490" spans="1:90" s="90" customFormat="1">
      <c r="A490" s="88"/>
      <c r="B490" s="89"/>
      <c r="F490" s="91"/>
      <c r="G490" s="89"/>
      <c r="H490" s="89"/>
      <c r="I490" s="89"/>
      <c r="J490" s="89"/>
      <c r="K490" s="89"/>
      <c r="L490" s="89"/>
      <c r="M490" s="89"/>
      <c r="N490" s="89"/>
      <c r="O490" s="89"/>
      <c r="P490" s="89"/>
      <c r="Q490" s="89"/>
      <c r="R490" s="89"/>
      <c r="T490" s="92"/>
      <c r="U490" s="87"/>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row>
    <row r="491" spans="1:90" s="90" customFormat="1">
      <c r="A491" s="88"/>
      <c r="B491" s="89"/>
      <c r="F491" s="91"/>
      <c r="G491" s="89"/>
      <c r="H491" s="89"/>
      <c r="I491" s="89"/>
      <c r="J491" s="89"/>
      <c r="K491" s="89"/>
      <c r="L491" s="89"/>
      <c r="M491" s="89"/>
      <c r="N491" s="89"/>
      <c r="O491" s="89"/>
      <c r="P491" s="89"/>
      <c r="Q491" s="89"/>
      <c r="R491" s="89"/>
      <c r="T491" s="92"/>
      <c r="U491" s="87"/>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row>
    <row r="492" spans="1:90" s="90" customFormat="1">
      <c r="A492" s="88"/>
      <c r="B492" s="89"/>
      <c r="F492" s="91"/>
      <c r="G492" s="89"/>
      <c r="H492" s="89"/>
      <c r="I492" s="89"/>
      <c r="J492" s="89"/>
      <c r="K492" s="89"/>
      <c r="L492" s="89"/>
      <c r="M492" s="89"/>
      <c r="N492" s="89"/>
      <c r="O492" s="89"/>
      <c r="P492" s="89"/>
      <c r="Q492" s="89"/>
      <c r="R492" s="89"/>
      <c r="T492" s="92"/>
      <c r="U492" s="87"/>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row>
    <row r="493" spans="1:90" s="90" customFormat="1">
      <c r="A493" s="88"/>
      <c r="B493" s="89"/>
      <c r="F493" s="91"/>
      <c r="G493" s="89"/>
      <c r="H493" s="89"/>
      <c r="I493" s="89"/>
      <c r="J493" s="89"/>
      <c r="K493" s="89"/>
      <c r="L493" s="89"/>
      <c r="M493" s="89"/>
      <c r="N493" s="89"/>
      <c r="O493" s="89"/>
      <c r="P493" s="89"/>
      <c r="Q493" s="89"/>
      <c r="R493" s="89"/>
      <c r="T493" s="92"/>
      <c r="U493" s="87"/>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row>
    <row r="494" spans="1:90" s="90" customFormat="1">
      <c r="A494" s="88"/>
      <c r="B494" s="89"/>
      <c r="F494" s="91"/>
      <c r="G494" s="89"/>
      <c r="H494" s="89"/>
      <c r="I494" s="89"/>
      <c r="J494" s="89"/>
      <c r="K494" s="89"/>
      <c r="L494" s="89"/>
      <c r="M494" s="89"/>
      <c r="N494" s="89"/>
      <c r="O494" s="89"/>
      <c r="P494" s="89"/>
      <c r="Q494" s="89"/>
      <c r="R494" s="89"/>
      <c r="T494" s="92"/>
      <c r="U494" s="87"/>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row>
    <row r="495" spans="1:90" s="90" customFormat="1">
      <c r="A495" s="88"/>
      <c r="B495" s="89"/>
      <c r="F495" s="91"/>
      <c r="G495" s="89"/>
      <c r="H495" s="89"/>
      <c r="I495" s="89"/>
      <c r="J495" s="89"/>
      <c r="K495" s="89"/>
      <c r="L495" s="89"/>
      <c r="M495" s="89"/>
      <c r="N495" s="89"/>
      <c r="O495" s="89"/>
      <c r="P495" s="89"/>
      <c r="Q495" s="89"/>
      <c r="R495" s="89"/>
      <c r="T495" s="92"/>
      <c r="U495" s="87"/>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row>
    <row r="496" spans="1:90" s="90" customFormat="1">
      <c r="A496" s="88"/>
      <c r="B496" s="89"/>
      <c r="F496" s="91"/>
      <c r="G496" s="89"/>
      <c r="H496" s="89"/>
      <c r="I496" s="89"/>
      <c r="J496" s="89"/>
      <c r="K496" s="89"/>
      <c r="L496" s="89"/>
      <c r="M496" s="89"/>
      <c r="N496" s="89"/>
      <c r="O496" s="89"/>
      <c r="P496" s="89"/>
      <c r="Q496" s="89"/>
      <c r="R496" s="89"/>
      <c r="T496" s="92"/>
      <c r="U496" s="87"/>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row>
    <row r="497" spans="1:90" s="90" customFormat="1">
      <c r="A497" s="88"/>
      <c r="B497" s="89"/>
      <c r="F497" s="91"/>
      <c r="G497" s="89"/>
      <c r="H497" s="89"/>
      <c r="I497" s="89"/>
      <c r="J497" s="89"/>
      <c r="K497" s="89"/>
      <c r="L497" s="89"/>
      <c r="M497" s="89"/>
      <c r="N497" s="89"/>
      <c r="O497" s="89"/>
      <c r="P497" s="89"/>
      <c r="Q497" s="89"/>
      <c r="R497" s="89"/>
      <c r="T497" s="92"/>
      <c r="U497" s="87"/>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row>
    <row r="498" spans="1:90" s="90" customFormat="1">
      <c r="A498" s="88"/>
      <c r="B498" s="89"/>
      <c r="F498" s="91"/>
      <c r="G498" s="89"/>
      <c r="H498" s="89"/>
      <c r="I498" s="89"/>
      <c r="J498" s="89"/>
      <c r="K498" s="89"/>
      <c r="L498" s="89"/>
      <c r="M498" s="89"/>
      <c r="N498" s="89"/>
      <c r="O498" s="89"/>
      <c r="P498" s="89"/>
      <c r="Q498" s="89"/>
      <c r="R498" s="89"/>
      <c r="T498" s="92"/>
      <c r="U498" s="87"/>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row>
    <row r="499" spans="1:90" s="90" customFormat="1">
      <c r="A499" s="88"/>
      <c r="B499" s="89"/>
      <c r="F499" s="91"/>
      <c r="G499" s="89"/>
      <c r="H499" s="89"/>
      <c r="I499" s="89"/>
      <c r="J499" s="89"/>
      <c r="K499" s="89"/>
      <c r="L499" s="89"/>
      <c r="M499" s="89"/>
      <c r="N499" s="89"/>
      <c r="O499" s="89"/>
      <c r="P499" s="89"/>
      <c r="Q499" s="89"/>
      <c r="R499" s="89"/>
      <c r="T499" s="92"/>
      <c r="U499" s="87"/>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row>
    <row r="500" spans="1:90" s="90" customFormat="1">
      <c r="A500" s="88"/>
      <c r="B500" s="89"/>
      <c r="F500" s="91"/>
      <c r="G500" s="89"/>
      <c r="H500" s="89"/>
      <c r="I500" s="89"/>
      <c r="J500" s="89"/>
      <c r="K500" s="89"/>
      <c r="L500" s="89"/>
      <c r="M500" s="89"/>
      <c r="N500" s="89"/>
      <c r="O500" s="89"/>
      <c r="P500" s="89"/>
      <c r="Q500" s="89"/>
      <c r="R500" s="89"/>
      <c r="T500" s="92"/>
      <c r="U500" s="87"/>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row>
    <row r="501" spans="1:90" s="90" customFormat="1">
      <c r="A501" s="88"/>
      <c r="B501" s="89"/>
      <c r="F501" s="91"/>
      <c r="G501" s="89"/>
      <c r="H501" s="89"/>
      <c r="I501" s="89"/>
      <c r="J501" s="89"/>
      <c r="K501" s="89"/>
      <c r="L501" s="89"/>
      <c r="M501" s="89"/>
      <c r="N501" s="89"/>
      <c r="O501" s="89"/>
      <c r="P501" s="89"/>
      <c r="Q501" s="89"/>
      <c r="R501" s="89"/>
      <c r="T501" s="92"/>
      <c r="U501" s="87"/>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row>
    <row r="502" spans="1:90" s="90" customFormat="1">
      <c r="A502" s="88"/>
      <c r="B502" s="89"/>
      <c r="F502" s="91"/>
      <c r="G502" s="89"/>
      <c r="H502" s="89"/>
      <c r="I502" s="89"/>
      <c r="J502" s="89"/>
      <c r="K502" s="89"/>
      <c r="L502" s="89"/>
      <c r="M502" s="89"/>
      <c r="N502" s="89"/>
      <c r="O502" s="89"/>
      <c r="P502" s="89"/>
      <c r="Q502" s="89"/>
      <c r="R502" s="89"/>
      <c r="T502" s="92"/>
      <c r="U502" s="87"/>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row>
    <row r="503" spans="1:90" s="90" customFormat="1">
      <c r="A503" s="88"/>
      <c r="B503" s="89"/>
      <c r="F503" s="91"/>
      <c r="G503" s="89"/>
      <c r="H503" s="89"/>
      <c r="I503" s="89"/>
      <c r="J503" s="89"/>
      <c r="K503" s="89"/>
      <c r="L503" s="89"/>
      <c r="M503" s="89"/>
      <c r="N503" s="89"/>
      <c r="O503" s="89"/>
      <c r="P503" s="89"/>
      <c r="Q503" s="89"/>
      <c r="R503" s="89"/>
      <c r="T503" s="92"/>
      <c r="U503" s="87"/>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row>
    <row r="504" spans="1:90" s="90" customFormat="1">
      <c r="A504" s="88"/>
      <c r="B504" s="89"/>
      <c r="F504" s="91"/>
      <c r="G504" s="89"/>
      <c r="H504" s="89"/>
      <c r="I504" s="89"/>
      <c r="J504" s="89"/>
      <c r="K504" s="89"/>
      <c r="L504" s="89"/>
      <c r="M504" s="89"/>
      <c r="N504" s="89"/>
      <c r="O504" s="89"/>
      <c r="P504" s="89"/>
      <c r="Q504" s="89"/>
      <c r="R504" s="89"/>
      <c r="T504" s="92"/>
      <c r="U504" s="87"/>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row>
    <row r="505" spans="1:90" s="90" customFormat="1">
      <c r="A505" s="88"/>
      <c r="B505" s="89"/>
      <c r="F505" s="91"/>
      <c r="G505" s="89"/>
      <c r="H505" s="89"/>
      <c r="I505" s="89"/>
      <c r="J505" s="89"/>
      <c r="K505" s="89"/>
      <c r="L505" s="89"/>
      <c r="M505" s="89"/>
      <c r="N505" s="89"/>
      <c r="O505" s="89"/>
      <c r="P505" s="89"/>
      <c r="Q505" s="89"/>
      <c r="R505" s="89"/>
      <c r="T505" s="92"/>
      <c r="U505" s="87"/>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row>
    <row r="506" spans="1:90" s="90" customFormat="1">
      <c r="A506" s="88"/>
      <c r="B506" s="89"/>
      <c r="F506" s="91"/>
      <c r="G506" s="89"/>
      <c r="H506" s="89"/>
      <c r="I506" s="89"/>
      <c r="J506" s="89"/>
      <c r="K506" s="89"/>
      <c r="L506" s="89"/>
      <c r="M506" s="89"/>
      <c r="N506" s="89"/>
      <c r="O506" s="89"/>
      <c r="P506" s="89"/>
      <c r="Q506" s="89"/>
      <c r="R506" s="89"/>
      <c r="T506" s="92"/>
      <c r="U506" s="87"/>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row>
    <row r="507" spans="1:90" s="90" customFormat="1">
      <c r="A507" s="88"/>
      <c r="B507" s="89"/>
      <c r="F507" s="91"/>
      <c r="G507" s="89"/>
      <c r="H507" s="89"/>
      <c r="I507" s="89"/>
      <c r="J507" s="89"/>
      <c r="K507" s="89"/>
      <c r="L507" s="89"/>
      <c r="M507" s="89"/>
      <c r="N507" s="89"/>
      <c r="O507" s="89"/>
      <c r="P507" s="89"/>
      <c r="Q507" s="89"/>
      <c r="R507" s="89"/>
      <c r="T507" s="92"/>
      <c r="U507" s="87"/>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row>
    <row r="508" spans="1:90" s="90" customFormat="1">
      <c r="A508" s="88"/>
      <c r="B508" s="89"/>
      <c r="F508" s="91"/>
      <c r="G508" s="89"/>
      <c r="H508" s="89"/>
      <c r="I508" s="89"/>
      <c r="J508" s="89"/>
      <c r="K508" s="89"/>
      <c r="L508" s="89"/>
      <c r="M508" s="89"/>
      <c r="N508" s="89"/>
      <c r="O508" s="89"/>
      <c r="P508" s="89"/>
      <c r="Q508" s="89"/>
      <c r="R508" s="89"/>
      <c r="T508" s="92"/>
      <c r="U508" s="87"/>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row>
    <row r="509" spans="1:90" s="90" customFormat="1">
      <c r="A509" s="88"/>
      <c r="B509" s="89"/>
      <c r="F509" s="91"/>
      <c r="G509" s="89"/>
      <c r="H509" s="89"/>
      <c r="I509" s="89"/>
      <c r="J509" s="89"/>
      <c r="K509" s="89"/>
      <c r="L509" s="89"/>
      <c r="M509" s="89"/>
      <c r="N509" s="89"/>
      <c r="O509" s="89"/>
      <c r="P509" s="89"/>
      <c r="Q509" s="89"/>
      <c r="R509" s="89"/>
      <c r="T509" s="92"/>
      <c r="U509" s="87"/>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row>
    <row r="510" spans="1:90" s="90" customFormat="1">
      <c r="A510" s="88"/>
      <c r="B510" s="89"/>
      <c r="F510" s="91"/>
      <c r="G510" s="89"/>
      <c r="H510" s="89"/>
      <c r="I510" s="89"/>
      <c r="J510" s="89"/>
      <c r="K510" s="89"/>
      <c r="L510" s="89"/>
      <c r="M510" s="89"/>
      <c r="N510" s="89"/>
      <c r="O510" s="89"/>
      <c r="P510" s="89"/>
      <c r="Q510" s="89"/>
      <c r="R510" s="89"/>
      <c r="T510" s="92"/>
      <c r="U510" s="87"/>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row>
    <row r="511" spans="1:90" s="90" customFormat="1">
      <c r="A511" s="88"/>
      <c r="B511" s="89"/>
      <c r="F511" s="91"/>
      <c r="G511" s="89"/>
      <c r="H511" s="89"/>
      <c r="I511" s="89"/>
      <c r="J511" s="89"/>
      <c r="K511" s="89"/>
      <c r="L511" s="89"/>
      <c r="M511" s="89"/>
      <c r="N511" s="89"/>
      <c r="O511" s="89"/>
      <c r="P511" s="89"/>
      <c r="Q511" s="89"/>
      <c r="R511" s="89"/>
      <c r="T511" s="92"/>
      <c r="U511" s="87"/>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row>
    <row r="512" spans="1:90" s="90" customFormat="1">
      <c r="A512" s="88"/>
      <c r="B512" s="89"/>
      <c r="F512" s="91"/>
      <c r="G512" s="89"/>
      <c r="H512" s="89"/>
      <c r="I512" s="89"/>
      <c r="J512" s="89"/>
      <c r="K512" s="89"/>
      <c r="L512" s="89"/>
      <c r="M512" s="89"/>
      <c r="N512" s="89"/>
      <c r="O512" s="89"/>
      <c r="P512" s="89"/>
      <c r="Q512" s="89"/>
      <c r="R512" s="89"/>
      <c r="T512" s="92"/>
      <c r="U512" s="87"/>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row>
    <row r="513" spans="1:90" s="90" customFormat="1">
      <c r="A513" s="88"/>
      <c r="B513" s="89"/>
      <c r="F513" s="91"/>
      <c r="G513" s="89"/>
      <c r="H513" s="89"/>
      <c r="I513" s="89"/>
      <c r="J513" s="89"/>
      <c r="K513" s="89"/>
      <c r="L513" s="89"/>
      <c r="M513" s="89"/>
      <c r="N513" s="89"/>
      <c r="O513" s="89"/>
      <c r="P513" s="89"/>
      <c r="Q513" s="89"/>
      <c r="R513" s="89"/>
      <c r="T513" s="92"/>
      <c r="U513" s="87"/>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row>
    <row r="514" spans="1:90" s="90" customFormat="1">
      <c r="A514" s="88"/>
      <c r="B514" s="89"/>
      <c r="F514" s="91"/>
      <c r="G514" s="89"/>
      <c r="H514" s="89"/>
      <c r="I514" s="89"/>
      <c r="J514" s="89"/>
      <c r="K514" s="89"/>
      <c r="L514" s="89"/>
      <c r="M514" s="89"/>
      <c r="N514" s="89"/>
      <c r="O514" s="89"/>
      <c r="P514" s="89"/>
      <c r="Q514" s="89"/>
      <c r="R514" s="89"/>
      <c r="T514" s="92"/>
      <c r="U514" s="87"/>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row>
    <row r="515" spans="1:90" s="90" customFormat="1">
      <c r="A515" s="88"/>
      <c r="B515" s="89"/>
      <c r="F515" s="91"/>
      <c r="G515" s="89"/>
      <c r="H515" s="89"/>
      <c r="I515" s="89"/>
      <c r="J515" s="89"/>
      <c r="K515" s="89"/>
      <c r="L515" s="89"/>
      <c r="M515" s="89"/>
      <c r="N515" s="89"/>
      <c r="O515" s="89"/>
      <c r="P515" s="89"/>
      <c r="Q515" s="89"/>
      <c r="R515" s="89"/>
      <c r="T515" s="92"/>
      <c r="U515" s="87"/>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row>
    <row r="516" spans="1:90" s="90" customFormat="1">
      <c r="A516" s="88"/>
      <c r="B516" s="89"/>
      <c r="F516" s="91"/>
      <c r="G516" s="89"/>
      <c r="H516" s="89"/>
      <c r="I516" s="89"/>
      <c r="J516" s="89"/>
      <c r="K516" s="89"/>
      <c r="L516" s="89"/>
      <c r="M516" s="89"/>
      <c r="N516" s="89"/>
      <c r="O516" s="89"/>
      <c r="P516" s="89"/>
      <c r="Q516" s="89"/>
      <c r="R516" s="89"/>
      <c r="T516" s="92"/>
      <c r="U516" s="87"/>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row>
    <row r="517" spans="1:90" s="90" customFormat="1">
      <c r="A517" s="88"/>
      <c r="B517" s="89"/>
      <c r="F517" s="91"/>
      <c r="G517" s="89"/>
      <c r="H517" s="89"/>
      <c r="I517" s="89"/>
      <c r="J517" s="89"/>
      <c r="K517" s="89"/>
      <c r="L517" s="89"/>
      <c r="M517" s="89"/>
      <c r="N517" s="89"/>
      <c r="O517" s="89"/>
      <c r="P517" s="89"/>
      <c r="Q517" s="89"/>
      <c r="R517" s="89"/>
      <c r="T517" s="92"/>
      <c r="U517" s="87"/>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row>
    <row r="518" spans="1:90" s="90" customFormat="1">
      <c r="A518" s="88"/>
      <c r="B518" s="89"/>
      <c r="F518" s="91"/>
      <c r="G518" s="89"/>
      <c r="H518" s="89"/>
      <c r="I518" s="89"/>
      <c r="J518" s="89"/>
      <c r="K518" s="89"/>
      <c r="L518" s="89"/>
      <c r="M518" s="89"/>
      <c r="N518" s="89"/>
      <c r="O518" s="89"/>
      <c r="P518" s="89"/>
      <c r="Q518" s="89"/>
      <c r="R518" s="89"/>
      <c r="T518" s="92"/>
      <c r="U518" s="87"/>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row>
    <row r="519" spans="1:90" s="90" customFormat="1">
      <c r="A519" s="88"/>
      <c r="B519" s="89"/>
      <c r="F519" s="91"/>
      <c r="G519" s="89"/>
      <c r="H519" s="89"/>
      <c r="I519" s="89"/>
      <c r="J519" s="89"/>
      <c r="K519" s="89"/>
      <c r="L519" s="89"/>
      <c r="M519" s="89"/>
      <c r="N519" s="89"/>
      <c r="O519" s="89"/>
      <c r="P519" s="89"/>
      <c r="Q519" s="89"/>
      <c r="R519" s="89"/>
      <c r="T519" s="92"/>
      <c r="U519" s="87"/>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row>
    <row r="520" spans="1:90" s="90" customFormat="1">
      <c r="A520" s="88"/>
      <c r="B520" s="89"/>
      <c r="F520" s="91"/>
      <c r="G520" s="89"/>
      <c r="H520" s="89"/>
      <c r="I520" s="89"/>
      <c r="J520" s="89"/>
      <c r="K520" s="89"/>
      <c r="L520" s="89"/>
      <c r="M520" s="89"/>
      <c r="N520" s="89"/>
      <c r="O520" s="89"/>
      <c r="P520" s="89"/>
      <c r="Q520" s="89"/>
      <c r="R520" s="89"/>
      <c r="T520" s="92"/>
      <c r="U520" s="87"/>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row>
    <row r="521" spans="1:90" s="90" customFormat="1">
      <c r="A521" s="88"/>
      <c r="B521" s="89"/>
      <c r="F521" s="91"/>
      <c r="G521" s="89"/>
      <c r="H521" s="89"/>
      <c r="I521" s="89"/>
      <c r="J521" s="89"/>
      <c r="K521" s="89"/>
      <c r="L521" s="89"/>
      <c r="M521" s="89"/>
      <c r="N521" s="89"/>
      <c r="O521" s="89"/>
      <c r="P521" s="89"/>
      <c r="Q521" s="89"/>
      <c r="R521" s="89"/>
      <c r="T521" s="92"/>
      <c r="U521" s="87"/>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row>
    <row r="522" spans="1:90" s="90" customFormat="1">
      <c r="A522" s="88"/>
      <c r="B522" s="89"/>
      <c r="F522" s="91"/>
      <c r="G522" s="89"/>
      <c r="H522" s="89"/>
      <c r="I522" s="89"/>
      <c r="J522" s="89"/>
      <c r="K522" s="89"/>
      <c r="L522" s="89"/>
      <c r="M522" s="89"/>
      <c r="N522" s="89"/>
      <c r="O522" s="89"/>
      <c r="P522" s="89"/>
      <c r="Q522" s="89"/>
      <c r="R522" s="89"/>
      <c r="T522" s="92"/>
      <c r="U522" s="87"/>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row>
    <row r="523" spans="1:90" s="90" customFormat="1">
      <c r="A523" s="88"/>
      <c r="B523" s="89"/>
      <c r="F523" s="91"/>
      <c r="G523" s="89"/>
      <c r="H523" s="89"/>
      <c r="I523" s="89"/>
      <c r="J523" s="89"/>
      <c r="K523" s="89"/>
      <c r="L523" s="89"/>
      <c r="M523" s="89"/>
      <c r="N523" s="89"/>
      <c r="O523" s="89"/>
      <c r="P523" s="89"/>
      <c r="Q523" s="89"/>
      <c r="R523" s="89"/>
      <c r="T523" s="92"/>
      <c r="U523" s="87"/>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row>
    <row r="524" spans="1:90" s="90" customFormat="1">
      <c r="A524" s="88"/>
      <c r="B524" s="89"/>
      <c r="F524" s="91"/>
      <c r="G524" s="89"/>
      <c r="H524" s="89"/>
      <c r="I524" s="89"/>
      <c r="J524" s="89"/>
      <c r="K524" s="89"/>
      <c r="L524" s="89"/>
      <c r="M524" s="89"/>
      <c r="N524" s="89"/>
      <c r="O524" s="89"/>
      <c r="P524" s="89"/>
      <c r="Q524" s="89"/>
      <c r="R524" s="89"/>
      <c r="T524" s="92"/>
      <c r="U524" s="87"/>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row>
    <row r="525" spans="1:90" s="90" customFormat="1">
      <c r="A525" s="88"/>
      <c r="B525" s="89"/>
      <c r="F525" s="91"/>
      <c r="G525" s="89"/>
      <c r="H525" s="89"/>
      <c r="I525" s="89"/>
      <c r="J525" s="89"/>
      <c r="K525" s="89"/>
      <c r="L525" s="89"/>
      <c r="M525" s="89"/>
      <c r="N525" s="89"/>
      <c r="O525" s="89"/>
      <c r="P525" s="89"/>
      <c r="Q525" s="89"/>
      <c r="R525" s="89"/>
      <c r="T525" s="92"/>
      <c r="U525" s="87"/>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row>
    <row r="526" spans="1:90" s="90" customFormat="1">
      <c r="A526" s="88"/>
      <c r="B526" s="89"/>
      <c r="F526" s="91"/>
      <c r="G526" s="89"/>
      <c r="H526" s="89"/>
      <c r="I526" s="89"/>
      <c r="J526" s="89"/>
      <c r="K526" s="89"/>
      <c r="L526" s="89"/>
      <c r="M526" s="89"/>
      <c r="N526" s="89"/>
      <c r="O526" s="89"/>
      <c r="P526" s="89"/>
      <c r="Q526" s="89"/>
      <c r="R526" s="89"/>
      <c r="T526" s="92"/>
      <c r="U526" s="87"/>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row>
    <row r="527" spans="1:90" s="90" customFormat="1">
      <c r="A527" s="88"/>
      <c r="B527" s="89"/>
      <c r="F527" s="91"/>
      <c r="G527" s="89"/>
      <c r="H527" s="89"/>
      <c r="I527" s="89"/>
      <c r="J527" s="89"/>
      <c r="K527" s="89"/>
      <c r="L527" s="89"/>
      <c r="M527" s="89"/>
      <c r="N527" s="89"/>
      <c r="O527" s="89"/>
      <c r="P527" s="89"/>
      <c r="Q527" s="89"/>
      <c r="R527" s="89"/>
      <c r="T527" s="92"/>
      <c r="U527" s="87"/>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row>
    <row r="528" spans="1:90" s="90" customFormat="1">
      <c r="A528" s="88"/>
      <c r="B528" s="89"/>
      <c r="F528" s="91"/>
      <c r="G528" s="89"/>
      <c r="H528" s="89"/>
      <c r="I528" s="89"/>
      <c r="J528" s="89"/>
      <c r="K528" s="89"/>
      <c r="L528" s="89"/>
      <c r="M528" s="89"/>
      <c r="N528" s="89"/>
      <c r="O528" s="89"/>
      <c r="P528" s="89"/>
      <c r="Q528" s="89"/>
      <c r="R528" s="89"/>
      <c r="T528" s="92"/>
      <c r="U528" s="87"/>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row>
    <row r="529" spans="1:90" s="90" customFormat="1">
      <c r="A529" s="88"/>
      <c r="B529" s="89"/>
      <c r="F529" s="91"/>
      <c r="G529" s="89"/>
      <c r="H529" s="89"/>
      <c r="I529" s="89"/>
      <c r="J529" s="89"/>
      <c r="K529" s="89"/>
      <c r="L529" s="89"/>
      <c r="M529" s="89"/>
      <c r="N529" s="89"/>
      <c r="O529" s="89"/>
      <c r="P529" s="89"/>
      <c r="Q529" s="89"/>
      <c r="R529" s="89"/>
      <c r="T529" s="92"/>
      <c r="U529" s="87"/>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row>
    <row r="530" spans="1:90" s="90" customFormat="1">
      <c r="A530" s="88"/>
      <c r="B530" s="89"/>
      <c r="F530" s="91"/>
      <c r="G530" s="89"/>
      <c r="H530" s="89"/>
      <c r="I530" s="89"/>
      <c r="J530" s="89"/>
      <c r="K530" s="89"/>
      <c r="L530" s="89"/>
      <c r="M530" s="89"/>
      <c r="N530" s="89"/>
      <c r="O530" s="89"/>
      <c r="P530" s="89"/>
      <c r="Q530" s="89"/>
      <c r="R530" s="89"/>
      <c r="T530" s="92"/>
      <c r="U530" s="87"/>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row>
    <row r="531" spans="1:90" s="90" customFormat="1">
      <c r="A531" s="88"/>
      <c r="B531" s="89"/>
      <c r="F531" s="91"/>
      <c r="G531" s="89"/>
      <c r="H531" s="89"/>
      <c r="I531" s="89"/>
      <c r="J531" s="89"/>
      <c r="K531" s="89"/>
      <c r="L531" s="89"/>
      <c r="M531" s="89"/>
      <c r="N531" s="89"/>
      <c r="O531" s="89"/>
      <c r="P531" s="89"/>
      <c r="Q531" s="89"/>
      <c r="R531" s="89"/>
      <c r="T531" s="92"/>
      <c r="U531" s="87"/>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row>
    <row r="532" spans="1:90" s="90" customFormat="1">
      <c r="A532" s="88"/>
      <c r="B532" s="89"/>
      <c r="F532" s="91"/>
      <c r="G532" s="89"/>
      <c r="H532" s="89"/>
      <c r="I532" s="89"/>
      <c r="J532" s="89"/>
      <c r="K532" s="89"/>
      <c r="L532" s="89"/>
      <c r="M532" s="89"/>
      <c r="N532" s="89"/>
      <c r="O532" s="89"/>
      <c r="P532" s="89"/>
      <c r="Q532" s="89"/>
      <c r="R532" s="89"/>
      <c r="T532" s="92"/>
      <c r="U532" s="87"/>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row>
    <row r="533" spans="1:90" s="90" customFormat="1">
      <c r="A533" s="88"/>
      <c r="B533" s="89"/>
      <c r="F533" s="91"/>
      <c r="G533" s="89"/>
      <c r="H533" s="89"/>
      <c r="I533" s="89"/>
      <c r="J533" s="89"/>
      <c r="K533" s="89"/>
      <c r="L533" s="89"/>
      <c r="M533" s="89"/>
      <c r="N533" s="89"/>
      <c r="O533" s="89"/>
      <c r="P533" s="89"/>
      <c r="Q533" s="89"/>
      <c r="R533" s="89"/>
      <c r="T533" s="92"/>
      <c r="U533" s="87"/>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row>
    <row r="534" spans="1:90" s="90" customFormat="1">
      <c r="A534" s="88"/>
      <c r="B534" s="89"/>
      <c r="F534" s="91"/>
      <c r="G534" s="89"/>
      <c r="H534" s="89"/>
      <c r="I534" s="89"/>
      <c r="J534" s="89"/>
      <c r="K534" s="89"/>
      <c r="L534" s="89"/>
      <c r="M534" s="89"/>
      <c r="N534" s="89"/>
      <c r="O534" s="89"/>
      <c r="P534" s="89"/>
      <c r="Q534" s="89"/>
      <c r="R534" s="89"/>
      <c r="T534" s="92"/>
      <c r="U534" s="87"/>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row>
    <row r="535" spans="1:90" s="90" customFormat="1">
      <c r="A535" s="88"/>
      <c r="B535" s="89"/>
      <c r="F535" s="91"/>
      <c r="G535" s="89"/>
      <c r="H535" s="89"/>
      <c r="I535" s="89"/>
      <c r="J535" s="89"/>
      <c r="K535" s="89"/>
      <c r="L535" s="89"/>
      <c r="M535" s="89"/>
      <c r="N535" s="89"/>
      <c r="O535" s="89"/>
      <c r="P535" s="89"/>
      <c r="Q535" s="89"/>
      <c r="R535" s="89"/>
      <c r="T535" s="92"/>
      <c r="U535" s="87"/>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row>
    <row r="536" spans="1:90" s="90" customFormat="1">
      <c r="A536" s="88"/>
      <c r="B536" s="89"/>
      <c r="F536" s="91"/>
      <c r="G536" s="89"/>
      <c r="H536" s="89"/>
      <c r="I536" s="89"/>
      <c r="J536" s="89"/>
      <c r="K536" s="89"/>
      <c r="L536" s="89"/>
      <c r="M536" s="89"/>
      <c r="N536" s="89"/>
      <c r="O536" s="89"/>
      <c r="P536" s="89"/>
      <c r="Q536" s="89"/>
      <c r="R536" s="89"/>
      <c r="T536" s="92"/>
      <c r="U536" s="87"/>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row>
    <row r="537" spans="1:90" s="90" customFormat="1">
      <c r="A537" s="88"/>
      <c r="B537" s="89"/>
      <c r="F537" s="91"/>
      <c r="G537" s="89"/>
      <c r="H537" s="89"/>
      <c r="I537" s="89"/>
      <c r="J537" s="89"/>
      <c r="K537" s="89"/>
      <c r="L537" s="89"/>
      <c r="M537" s="89"/>
      <c r="N537" s="89"/>
      <c r="O537" s="89"/>
      <c r="P537" s="89"/>
      <c r="Q537" s="89"/>
      <c r="R537" s="89"/>
      <c r="T537" s="92"/>
      <c r="U537" s="87"/>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row>
    <row r="538" spans="1:90" s="90" customFormat="1">
      <c r="A538" s="88"/>
      <c r="B538" s="89"/>
      <c r="F538" s="91"/>
      <c r="G538" s="89"/>
      <c r="H538" s="89"/>
      <c r="I538" s="89"/>
      <c r="J538" s="89"/>
      <c r="K538" s="89"/>
      <c r="L538" s="89"/>
      <c r="M538" s="89"/>
      <c r="N538" s="89"/>
      <c r="O538" s="89"/>
      <c r="P538" s="89"/>
      <c r="Q538" s="89"/>
      <c r="R538" s="89"/>
      <c r="T538" s="92"/>
      <c r="U538" s="87"/>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row>
    <row r="539" spans="1:90" s="90" customFormat="1">
      <c r="A539" s="88"/>
      <c r="B539" s="89"/>
      <c r="F539" s="91"/>
      <c r="G539" s="89"/>
      <c r="H539" s="89"/>
      <c r="I539" s="89"/>
      <c r="J539" s="89"/>
      <c r="K539" s="89"/>
      <c r="L539" s="89"/>
      <c r="M539" s="89"/>
      <c r="N539" s="89"/>
      <c r="O539" s="89"/>
      <c r="P539" s="89"/>
      <c r="Q539" s="89"/>
      <c r="R539" s="89"/>
      <c r="T539" s="92"/>
      <c r="U539" s="87"/>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row>
    <row r="540" spans="1:90" s="90" customFormat="1">
      <c r="A540" s="88"/>
      <c r="B540" s="89"/>
      <c r="F540" s="91"/>
      <c r="G540" s="89"/>
      <c r="H540" s="89"/>
      <c r="I540" s="89"/>
      <c r="J540" s="89"/>
      <c r="K540" s="89"/>
      <c r="L540" s="89"/>
      <c r="M540" s="89"/>
      <c r="N540" s="89"/>
      <c r="O540" s="89"/>
      <c r="P540" s="89"/>
      <c r="Q540" s="89"/>
      <c r="R540" s="89"/>
      <c r="T540" s="92"/>
      <c r="U540" s="87"/>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row>
    <row r="541" spans="1:90" s="90" customFormat="1">
      <c r="A541" s="88"/>
      <c r="B541" s="89"/>
      <c r="F541" s="91"/>
      <c r="G541" s="89"/>
      <c r="H541" s="89"/>
      <c r="I541" s="89"/>
      <c r="J541" s="89"/>
      <c r="K541" s="89"/>
      <c r="L541" s="89"/>
      <c r="M541" s="89"/>
      <c r="N541" s="89"/>
      <c r="O541" s="89"/>
      <c r="P541" s="89"/>
      <c r="Q541" s="89"/>
      <c r="R541" s="89"/>
      <c r="T541" s="92"/>
      <c r="U541" s="87"/>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row>
    <row r="542" spans="1:90" s="90" customFormat="1">
      <c r="A542" s="88"/>
      <c r="B542" s="89"/>
      <c r="F542" s="91"/>
      <c r="G542" s="89"/>
      <c r="H542" s="89"/>
      <c r="I542" s="89"/>
      <c r="J542" s="89"/>
      <c r="K542" s="89"/>
      <c r="L542" s="89"/>
      <c r="M542" s="89"/>
      <c r="N542" s="89"/>
      <c r="O542" s="89"/>
      <c r="P542" s="89"/>
      <c r="Q542" s="89"/>
      <c r="R542" s="89"/>
      <c r="T542" s="92"/>
      <c r="U542" s="87"/>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row>
    <row r="543" spans="1:90" s="90" customFormat="1">
      <c r="A543" s="88"/>
      <c r="B543" s="89"/>
      <c r="F543" s="91"/>
      <c r="G543" s="89"/>
      <c r="H543" s="89"/>
      <c r="I543" s="89"/>
      <c r="J543" s="89"/>
      <c r="K543" s="89"/>
      <c r="L543" s="89"/>
      <c r="M543" s="89"/>
      <c r="N543" s="89"/>
      <c r="O543" s="89"/>
      <c r="P543" s="89"/>
      <c r="Q543" s="89"/>
      <c r="R543" s="89"/>
      <c r="T543" s="92"/>
      <c r="U543" s="87"/>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row>
    <row r="544" spans="1:90" s="90" customFormat="1">
      <c r="A544" s="88"/>
      <c r="B544" s="89"/>
      <c r="F544" s="91"/>
      <c r="G544" s="89"/>
      <c r="H544" s="89"/>
      <c r="I544" s="89"/>
      <c r="J544" s="89"/>
      <c r="K544" s="89"/>
      <c r="L544" s="89"/>
      <c r="M544" s="89"/>
      <c r="N544" s="89"/>
      <c r="O544" s="89"/>
      <c r="P544" s="89"/>
      <c r="Q544" s="89"/>
      <c r="R544" s="89"/>
      <c r="T544" s="92"/>
      <c r="U544" s="87"/>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row>
    <row r="545" spans="1:90" s="90" customFormat="1">
      <c r="A545" s="88"/>
      <c r="B545" s="89"/>
      <c r="F545" s="91"/>
      <c r="G545" s="89"/>
      <c r="H545" s="89"/>
      <c r="I545" s="89"/>
      <c r="J545" s="89"/>
      <c r="K545" s="89"/>
      <c r="L545" s="89"/>
      <c r="M545" s="89"/>
      <c r="N545" s="89"/>
      <c r="O545" s="89"/>
      <c r="P545" s="89"/>
      <c r="Q545" s="89"/>
      <c r="R545" s="89"/>
      <c r="T545" s="92"/>
      <c r="U545" s="87"/>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row>
    <row r="546" spans="1:90" s="90" customFormat="1">
      <c r="A546" s="88"/>
      <c r="B546" s="89"/>
      <c r="F546" s="91"/>
      <c r="G546" s="89"/>
      <c r="H546" s="89"/>
      <c r="I546" s="89"/>
      <c r="J546" s="89"/>
      <c r="K546" s="89"/>
      <c r="L546" s="89"/>
      <c r="M546" s="89"/>
      <c r="N546" s="89"/>
      <c r="O546" s="89"/>
      <c r="P546" s="89"/>
      <c r="Q546" s="89"/>
      <c r="R546" s="89"/>
      <c r="T546" s="92"/>
      <c r="U546" s="87"/>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row>
    <row r="547" spans="1:90" s="90" customFormat="1">
      <c r="A547" s="88"/>
      <c r="B547" s="89"/>
      <c r="F547" s="91"/>
      <c r="G547" s="89"/>
      <c r="H547" s="89"/>
      <c r="I547" s="89"/>
      <c r="J547" s="89"/>
      <c r="K547" s="89"/>
      <c r="L547" s="89"/>
      <c r="M547" s="89"/>
      <c r="N547" s="89"/>
      <c r="O547" s="89"/>
      <c r="P547" s="89"/>
      <c r="Q547" s="89"/>
      <c r="R547" s="89"/>
      <c r="T547" s="92"/>
      <c r="U547" s="87"/>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row>
    <row r="548" spans="1:90" s="90" customFormat="1">
      <c r="A548" s="88"/>
      <c r="B548" s="89"/>
      <c r="F548" s="91"/>
      <c r="G548" s="89"/>
      <c r="H548" s="89"/>
      <c r="I548" s="89"/>
      <c r="J548" s="89"/>
      <c r="K548" s="89"/>
      <c r="L548" s="89"/>
      <c r="M548" s="89"/>
      <c r="N548" s="89"/>
      <c r="O548" s="89"/>
      <c r="P548" s="89"/>
      <c r="Q548" s="89"/>
      <c r="R548" s="89"/>
      <c r="T548" s="92"/>
      <c r="U548" s="87"/>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row>
    <row r="549" spans="1:90" s="90" customFormat="1">
      <c r="A549" s="88"/>
      <c r="B549" s="89"/>
      <c r="F549" s="91"/>
      <c r="G549" s="89"/>
      <c r="H549" s="89"/>
      <c r="I549" s="89"/>
      <c r="J549" s="89"/>
      <c r="K549" s="89"/>
      <c r="L549" s="89"/>
      <c r="M549" s="89"/>
      <c r="N549" s="89"/>
      <c r="O549" s="89"/>
      <c r="P549" s="89"/>
      <c r="Q549" s="89"/>
      <c r="R549" s="89"/>
      <c r="T549" s="92"/>
      <c r="U549" s="87"/>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row>
    <row r="550" spans="1:90" s="90" customFormat="1">
      <c r="A550" s="88"/>
      <c r="B550" s="89"/>
      <c r="F550" s="91"/>
      <c r="G550" s="89"/>
      <c r="H550" s="89"/>
      <c r="I550" s="89"/>
      <c r="J550" s="89"/>
      <c r="K550" s="89"/>
      <c r="L550" s="89"/>
      <c r="M550" s="89"/>
      <c r="N550" s="89"/>
      <c r="O550" s="89"/>
      <c r="P550" s="89"/>
      <c r="Q550" s="89"/>
      <c r="R550" s="89"/>
      <c r="T550" s="92"/>
      <c r="U550" s="87"/>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row>
    <row r="551" spans="1:90" s="90" customFormat="1">
      <c r="A551" s="88"/>
      <c r="B551" s="89"/>
      <c r="F551" s="91"/>
      <c r="G551" s="89"/>
      <c r="H551" s="89"/>
      <c r="I551" s="89"/>
      <c r="J551" s="89"/>
      <c r="K551" s="89"/>
      <c r="L551" s="89"/>
      <c r="M551" s="89"/>
      <c r="N551" s="89"/>
      <c r="O551" s="89"/>
      <c r="P551" s="89"/>
      <c r="Q551" s="89"/>
      <c r="R551" s="89"/>
      <c r="T551" s="92"/>
      <c r="U551" s="87"/>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row>
    <row r="552" spans="1:90" s="90" customFormat="1">
      <c r="A552" s="88"/>
      <c r="B552" s="89"/>
      <c r="F552" s="91"/>
      <c r="G552" s="89"/>
      <c r="H552" s="89"/>
      <c r="I552" s="89"/>
      <c r="J552" s="89"/>
      <c r="K552" s="89"/>
      <c r="L552" s="89"/>
      <c r="M552" s="89"/>
      <c r="N552" s="89"/>
      <c r="O552" s="89"/>
      <c r="P552" s="89"/>
      <c r="Q552" s="89"/>
      <c r="R552" s="89"/>
      <c r="T552" s="92"/>
      <c r="U552" s="87"/>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row>
    <row r="553" spans="1:90" s="90" customFormat="1">
      <c r="A553" s="88"/>
      <c r="B553" s="89"/>
      <c r="F553" s="91"/>
      <c r="G553" s="89"/>
      <c r="H553" s="89"/>
      <c r="I553" s="89"/>
      <c r="J553" s="89"/>
      <c r="K553" s="89"/>
      <c r="L553" s="89"/>
      <c r="M553" s="89"/>
      <c r="N553" s="89"/>
      <c r="O553" s="89"/>
      <c r="P553" s="89"/>
      <c r="Q553" s="89"/>
      <c r="R553" s="89"/>
      <c r="T553" s="92"/>
      <c r="U553" s="87"/>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row>
    <row r="554" spans="1:90" s="90" customFormat="1">
      <c r="A554" s="88"/>
      <c r="B554" s="89"/>
      <c r="F554" s="91"/>
      <c r="G554" s="89"/>
      <c r="H554" s="89"/>
      <c r="I554" s="89"/>
      <c r="J554" s="89"/>
      <c r="K554" s="89"/>
      <c r="L554" s="89"/>
      <c r="M554" s="89"/>
      <c r="N554" s="89"/>
      <c r="O554" s="89"/>
      <c r="P554" s="89"/>
      <c r="Q554" s="89"/>
      <c r="R554" s="89"/>
      <c r="T554" s="92"/>
      <c r="U554" s="87"/>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row>
    <row r="555" spans="1:90" s="90" customFormat="1">
      <c r="A555" s="88"/>
      <c r="B555" s="89"/>
      <c r="F555" s="91"/>
      <c r="G555" s="89"/>
      <c r="H555" s="89"/>
      <c r="I555" s="89"/>
      <c r="J555" s="89"/>
      <c r="K555" s="89"/>
      <c r="L555" s="89"/>
      <c r="M555" s="89"/>
      <c r="N555" s="89"/>
      <c r="O555" s="89"/>
      <c r="P555" s="89"/>
      <c r="Q555" s="89"/>
      <c r="R555" s="89"/>
      <c r="T555" s="92"/>
      <c r="U555" s="87"/>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row>
    <row r="556" spans="1:90" s="90" customFormat="1">
      <c r="A556" s="88"/>
      <c r="B556" s="89"/>
      <c r="F556" s="91"/>
      <c r="G556" s="89"/>
      <c r="H556" s="89"/>
      <c r="I556" s="89"/>
      <c r="J556" s="89"/>
      <c r="K556" s="89"/>
      <c r="L556" s="89"/>
      <c r="M556" s="89"/>
      <c r="N556" s="89"/>
      <c r="O556" s="89"/>
      <c r="P556" s="89"/>
      <c r="Q556" s="89"/>
      <c r="R556" s="89"/>
      <c r="T556" s="92"/>
      <c r="U556" s="87"/>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row>
    <row r="557" spans="1:90" s="90" customFormat="1">
      <c r="A557" s="88"/>
      <c r="B557" s="89"/>
      <c r="F557" s="91"/>
      <c r="G557" s="89"/>
      <c r="H557" s="89"/>
      <c r="I557" s="89"/>
      <c r="J557" s="89"/>
      <c r="K557" s="89"/>
      <c r="L557" s="89"/>
      <c r="M557" s="89"/>
      <c r="N557" s="89"/>
      <c r="O557" s="89"/>
      <c r="P557" s="89"/>
      <c r="Q557" s="89"/>
      <c r="R557" s="89"/>
      <c r="T557" s="92"/>
      <c r="U557" s="87"/>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row>
    <row r="558" spans="1:90" s="90" customFormat="1">
      <c r="A558" s="88"/>
      <c r="B558" s="89"/>
      <c r="F558" s="91"/>
      <c r="G558" s="89"/>
      <c r="H558" s="89"/>
      <c r="I558" s="89"/>
      <c r="J558" s="89"/>
      <c r="K558" s="89"/>
      <c r="L558" s="89"/>
      <c r="M558" s="89"/>
      <c r="N558" s="89"/>
      <c r="O558" s="89"/>
      <c r="P558" s="89"/>
      <c r="Q558" s="89"/>
      <c r="R558" s="89"/>
      <c r="T558" s="92"/>
      <c r="U558" s="87"/>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row>
    <row r="559" spans="1:90" s="90" customFormat="1">
      <c r="A559" s="88"/>
      <c r="B559" s="89"/>
      <c r="F559" s="91"/>
      <c r="G559" s="89"/>
      <c r="H559" s="89"/>
      <c r="I559" s="89"/>
      <c r="J559" s="89"/>
      <c r="K559" s="89"/>
      <c r="L559" s="89"/>
      <c r="M559" s="89"/>
      <c r="N559" s="89"/>
      <c r="O559" s="89"/>
      <c r="P559" s="89"/>
      <c r="Q559" s="89"/>
      <c r="R559" s="89"/>
      <c r="T559" s="92"/>
      <c r="U559" s="87"/>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row>
    <row r="560" spans="1:90" s="90" customFormat="1">
      <c r="A560" s="88"/>
      <c r="B560" s="89"/>
      <c r="F560" s="91"/>
      <c r="G560" s="89"/>
      <c r="H560" s="89"/>
      <c r="I560" s="89"/>
      <c r="J560" s="89"/>
      <c r="K560" s="89"/>
      <c r="L560" s="89"/>
      <c r="M560" s="89"/>
      <c r="N560" s="89"/>
      <c r="O560" s="89"/>
      <c r="P560" s="89"/>
      <c r="Q560" s="89"/>
      <c r="R560" s="89"/>
      <c r="T560" s="92"/>
      <c r="U560" s="87"/>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row>
    <row r="561" spans="1:90" s="90" customFormat="1">
      <c r="A561" s="88"/>
      <c r="B561" s="89"/>
      <c r="F561" s="91"/>
      <c r="G561" s="89"/>
      <c r="H561" s="89"/>
      <c r="I561" s="89"/>
      <c r="J561" s="89"/>
      <c r="K561" s="89"/>
      <c r="L561" s="89"/>
      <c r="M561" s="89"/>
      <c r="N561" s="89"/>
      <c r="O561" s="89"/>
      <c r="P561" s="89"/>
      <c r="Q561" s="89"/>
      <c r="R561" s="89"/>
      <c r="T561" s="92"/>
      <c r="U561" s="87"/>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row>
    <row r="562" spans="1:90" s="90" customFormat="1">
      <c r="A562" s="88"/>
      <c r="B562" s="89"/>
      <c r="F562" s="91"/>
      <c r="G562" s="89"/>
      <c r="H562" s="89"/>
      <c r="I562" s="89"/>
      <c r="J562" s="89"/>
      <c r="K562" s="89"/>
      <c r="L562" s="89"/>
      <c r="M562" s="89"/>
      <c r="N562" s="89"/>
      <c r="O562" s="89"/>
      <c r="P562" s="89"/>
      <c r="Q562" s="89"/>
      <c r="R562" s="89"/>
      <c r="T562" s="92"/>
      <c r="U562" s="87"/>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row>
    <row r="563" spans="1:90" s="90" customFormat="1">
      <c r="A563" s="88"/>
      <c r="B563" s="89"/>
      <c r="F563" s="91"/>
      <c r="G563" s="89"/>
      <c r="H563" s="89"/>
      <c r="I563" s="89"/>
      <c r="J563" s="89"/>
      <c r="K563" s="89"/>
      <c r="L563" s="89"/>
      <c r="M563" s="89"/>
      <c r="N563" s="89"/>
      <c r="O563" s="89"/>
      <c r="P563" s="89"/>
      <c r="Q563" s="89"/>
      <c r="R563" s="89"/>
      <c r="T563" s="92"/>
      <c r="U563" s="87"/>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row>
    <row r="564" spans="1:90" s="90" customFormat="1">
      <c r="A564" s="88"/>
      <c r="B564" s="89"/>
      <c r="F564" s="91"/>
      <c r="G564" s="89"/>
      <c r="H564" s="89"/>
      <c r="I564" s="89"/>
      <c r="J564" s="89"/>
      <c r="K564" s="89"/>
      <c r="L564" s="89"/>
      <c r="M564" s="89"/>
      <c r="N564" s="89"/>
      <c r="O564" s="89"/>
      <c r="P564" s="89"/>
      <c r="Q564" s="89"/>
      <c r="R564" s="89"/>
      <c r="T564" s="92"/>
      <c r="U564" s="87"/>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row>
    <row r="565" spans="1:90" s="90" customFormat="1">
      <c r="A565" s="88"/>
      <c r="B565" s="89"/>
      <c r="F565" s="91"/>
      <c r="G565" s="89"/>
      <c r="H565" s="89"/>
      <c r="I565" s="89"/>
      <c r="J565" s="89"/>
      <c r="K565" s="89"/>
      <c r="L565" s="89"/>
      <c r="M565" s="89"/>
      <c r="N565" s="89"/>
      <c r="O565" s="89"/>
      <c r="P565" s="89"/>
      <c r="Q565" s="89"/>
      <c r="R565" s="89"/>
      <c r="T565" s="92"/>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row>
    <row r="566" spans="1:90" s="90" customFormat="1">
      <c r="A566" s="88"/>
      <c r="B566" s="89"/>
      <c r="F566" s="91"/>
      <c r="G566" s="89"/>
      <c r="H566" s="89"/>
      <c r="I566" s="89"/>
      <c r="J566" s="89"/>
      <c r="K566" s="89"/>
      <c r="L566" s="89"/>
      <c r="M566" s="89"/>
      <c r="N566" s="89"/>
      <c r="O566" s="89"/>
      <c r="P566" s="89"/>
      <c r="Q566" s="89"/>
      <c r="R566" s="89"/>
      <c r="T566" s="92"/>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row>
    <row r="567" spans="1:90" s="90" customFormat="1">
      <c r="A567" s="88"/>
      <c r="B567" s="89"/>
      <c r="F567" s="91"/>
      <c r="G567" s="89"/>
      <c r="H567" s="89"/>
      <c r="I567" s="89"/>
      <c r="J567" s="89"/>
      <c r="K567" s="89"/>
      <c r="L567" s="89"/>
      <c r="M567" s="89"/>
      <c r="N567" s="89"/>
      <c r="O567" s="89"/>
      <c r="P567" s="89"/>
      <c r="Q567" s="89"/>
      <c r="R567" s="89"/>
      <c r="T567" s="92"/>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row>
    <row r="568" spans="1:90" s="90" customFormat="1">
      <c r="A568" s="88"/>
      <c r="B568" s="89"/>
      <c r="F568" s="91"/>
      <c r="G568" s="89"/>
      <c r="H568" s="89"/>
      <c r="I568" s="89"/>
      <c r="J568" s="89"/>
      <c r="K568" s="89"/>
      <c r="L568" s="89"/>
      <c r="M568" s="89"/>
      <c r="N568" s="89"/>
      <c r="O568" s="89"/>
      <c r="P568" s="89"/>
      <c r="Q568" s="89"/>
      <c r="R568" s="89"/>
      <c r="T568" s="92"/>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row>
    <row r="569" spans="1:90" s="90" customFormat="1">
      <c r="A569" s="88"/>
      <c r="B569" s="89"/>
      <c r="F569" s="91"/>
      <c r="G569" s="89"/>
      <c r="H569" s="89"/>
      <c r="I569" s="89"/>
      <c r="J569" s="89"/>
      <c r="K569" s="89"/>
      <c r="L569" s="89"/>
      <c r="M569" s="89"/>
      <c r="N569" s="89"/>
      <c r="O569" s="89"/>
      <c r="P569" s="89"/>
      <c r="Q569" s="89"/>
      <c r="R569" s="89"/>
      <c r="T569" s="92"/>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row>
    <row r="570" spans="1:90" s="90" customFormat="1">
      <c r="A570" s="88"/>
      <c r="B570" s="89"/>
      <c r="F570" s="91"/>
      <c r="G570" s="89"/>
      <c r="H570" s="89"/>
      <c r="I570" s="89"/>
      <c r="J570" s="89"/>
      <c r="K570" s="89"/>
      <c r="L570" s="89"/>
      <c r="M570" s="89"/>
      <c r="N570" s="89"/>
      <c r="O570" s="89"/>
      <c r="P570" s="89"/>
      <c r="Q570" s="89"/>
      <c r="R570" s="89"/>
      <c r="T570" s="92"/>
      <c r="U570" s="87"/>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row>
    <row r="571" spans="1:90" s="90" customFormat="1">
      <c r="A571" s="88"/>
      <c r="B571" s="89"/>
      <c r="F571" s="91"/>
      <c r="G571" s="89"/>
      <c r="H571" s="89"/>
      <c r="I571" s="89"/>
      <c r="J571" s="89"/>
      <c r="K571" s="89"/>
      <c r="L571" s="89"/>
      <c r="M571" s="89"/>
      <c r="N571" s="89"/>
      <c r="O571" s="89"/>
      <c r="P571" s="89"/>
      <c r="Q571" s="89"/>
      <c r="R571" s="89"/>
      <c r="T571" s="92"/>
      <c r="U571" s="87"/>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row>
    <row r="572" spans="1:90" s="90" customFormat="1">
      <c r="A572" s="88"/>
      <c r="B572" s="89"/>
      <c r="F572" s="91"/>
      <c r="G572" s="89"/>
      <c r="H572" s="89"/>
      <c r="I572" s="89"/>
      <c r="J572" s="89"/>
      <c r="K572" s="89"/>
      <c r="L572" s="89"/>
      <c r="M572" s="89"/>
      <c r="N572" s="89"/>
      <c r="O572" s="89"/>
      <c r="P572" s="89"/>
      <c r="Q572" s="89"/>
      <c r="R572" s="89"/>
      <c r="T572" s="92"/>
      <c r="U572" s="87"/>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row>
    <row r="573" spans="1:90" s="90" customFormat="1">
      <c r="A573" s="88"/>
      <c r="B573" s="89"/>
      <c r="F573" s="91"/>
      <c r="G573" s="89"/>
      <c r="H573" s="89"/>
      <c r="I573" s="89"/>
      <c r="J573" s="89"/>
      <c r="K573" s="89"/>
      <c r="L573" s="89"/>
      <c r="M573" s="89"/>
      <c r="N573" s="89"/>
      <c r="O573" s="89"/>
      <c r="P573" s="89"/>
      <c r="Q573" s="89"/>
      <c r="R573" s="89"/>
      <c r="T573" s="92"/>
      <c r="U573" s="87"/>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row>
    <row r="574" spans="1:90" s="90" customFormat="1">
      <c r="A574" s="88"/>
      <c r="B574" s="89"/>
      <c r="F574" s="91"/>
      <c r="G574" s="89"/>
      <c r="H574" s="89"/>
      <c r="I574" s="89"/>
      <c r="J574" s="89"/>
      <c r="K574" s="89"/>
      <c r="L574" s="89"/>
      <c r="M574" s="89"/>
      <c r="N574" s="89"/>
      <c r="O574" s="89"/>
      <c r="P574" s="89"/>
      <c r="Q574" s="89"/>
      <c r="R574" s="89"/>
      <c r="T574" s="92"/>
      <c r="U574" s="87"/>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row>
    <row r="575" spans="1:90" s="90" customFormat="1">
      <c r="A575" s="88"/>
      <c r="B575" s="89"/>
      <c r="F575" s="91"/>
      <c r="G575" s="89"/>
      <c r="H575" s="89"/>
      <c r="I575" s="89"/>
      <c r="J575" s="89"/>
      <c r="K575" s="89"/>
      <c r="L575" s="89"/>
      <c r="M575" s="89"/>
      <c r="N575" s="89"/>
      <c r="O575" s="89"/>
      <c r="P575" s="89"/>
      <c r="Q575" s="89"/>
      <c r="R575" s="89"/>
      <c r="T575" s="92"/>
      <c r="U575" s="87"/>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row>
    <row r="576" spans="1:90" s="90" customFormat="1">
      <c r="A576" s="88"/>
      <c r="B576" s="89"/>
      <c r="F576" s="91"/>
      <c r="G576" s="89"/>
      <c r="H576" s="89"/>
      <c r="I576" s="89"/>
      <c r="J576" s="89"/>
      <c r="K576" s="89"/>
      <c r="L576" s="89"/>
      <c r="M576" s="89"/>
      <c r="N576" s="89"/>
      <c r="O576" s="89"/>
      <c r="P576" s="89"/>
      <c r="Q576" s="89"/>
      <c r="R576" s="89"/>
      <c r="T576" s="92"/>
      <c r="U576" s="87"/>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row>
    <row r="577" spans="1:90" s="90" customFormat="1">
      <c r="A577" s="88"/>
      <c r="B577" s="89"/>
      <c r="F577" s="91"/>
      <c r="G577" s="89"/>
      <c r="H577" s="89"/>
      <c r="I577" s="89"/>
      <c r="J577" s="89"/>
      <c r="K577" s="89"/>
      <c r="L577" s="89"/>
      <c r="M577" s="89"/>
      <c r="N577" s="89"/>
      <c r="O577" s="89"/>
      <c r="P577" s="89"/>
      <c r="Q577" s="89"/>
      <c r="R577" s="89"/>
      <c r="T577" s="92"/>
      <c r="U577" s="87"/>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row>
    <row r="578" spans="1:90" s="90" customFormat="1">
      <c r="A578" s="88"/>
      <c r="B578" s="89"/>
      <c r="F578" s="91"/>
      <c r="G578" s="89"/>
      <c r="H578" s="89"/>
      <c r="I578" s="89"/>
      <c r="J578" s="89"/>
      <c r="K578" s="89"/>
      <c r="L578" s="89"/>
      <c r="M578" s="89"/>
      <c r="N578" s="89"/>
      <c r="O578" s="89"/>
      <c r="P578" s="89"/>
      <c r="Q578" s="89"/>
      <c r="R578" s="89"/>
      <c r="T578" s="92"/>
      <c r="U578" s="87"/>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row>
    <row r="579" spans="1:90" s="90" customFormat="1">
      <c r="A579" s="88"/>
      <c r="B579" s="89"/>
      <c r="F579" s="91"/>
      <c r="G579" s="89"/>
      <c r="H579" s="89"/>
      <c r="I579" s="89"/>
      <c r="J579" s="89"/>
      <c r="K579" s="89"/>
      <c r="L579" s="89"/>
      <c r="M579" s="89"/>
      <c r="N579" s="89"/>
      <c r="O579" s="89"/>
      <c r="P579" s="89"/>
      <c r="Q579" s="89"/>
      <c r="R579" s="89"/>
      <c r="T579" s="92"/>
      <c r="U579" s="87"/>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row>
    <row r="580" spans="1:90" s="90" customFormat="1">
      <c r="A580" s="88"/>
      <c r="B580" s="89"/>
      <c r="F580" s="91"/>
      <c r="G580" s="89"/>
      <c r="H580" s="89"/>
      <c r="I580" s="89"/>
      <c r="J580" s="89"/>
      <c r="K580" s="89"/>
      <c r="L580" s="89"/>
      <c r="M580" s="89"/>
      <c r="N580" s="89"/>
      <c r="O580" s="89"/>
      <c r="P580" s="89"/>
      <c r="Q580" s="89"/>
      <c r="R580" s="89"/>
      <c r="T580" s="92"/>
      <c r="U580" s="87"/>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row>
    <row r="581" spans="1:90" s="90" customFormat="1">
      <c r="A581" s="88"/>
      <c r="B581" s="89"/>
      <c r="F581" s="91"/>
      <c r="G581" s="89"/>
      <c r="H581" s="89"/>
      <c r="I581" s="89"/>
      <c r="J581" s="89"/>
      <c r="K581" s="89"/>
      <c r="L581" s="89"/>
      <c r="M581" s="89"/>
      <c r="N581" s="89"/>
      <c r="O581" s="89"/>
      <c r="P581" s="89"/>
      <c r="Q581" s="89"/>
      <c r="R581" s="89"/>
      <c r="T581" s="92"/>
      <c r="U581" s="87"/>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row>
    <row r="582" spans="1:90" s="90" customFormat="1">
      <c r="A582" s="88"/>
      <c r="B582" s="89"/>
      <c r="F582" s="91"/>
      <c r="G582" s="89"/>
      <c r="H582" s="89"/>
      <c r="I582" s="89"/>
      <c r="J582" s="89"/>
      <c r="K582" s="89"/>
      <c r="L582" s="89"/>
      <c r="M582" s="89"/>
      <c r="N582" s="89"/>
      <c r="O582" s="89"/>
      <c r="P582" s="89"/>
      <c r="Q582" s="89"/>
      <c r="R582" s="89"/>
      <c r="T582" s="92"/>
      <c r="U582" s="87"/>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row>
    <row r="583" spans="1:90" s="90" customFormat="1">
      <c r="A583" s="88"/>
      <c r="B583" s="89"/>
      <c r="F583" s="91"/>
      <c r="G583" s="89"/>
      <c r="H583" s="89"/>
      <c r="I583" s="89"/>
      <c r="J583" s="89"/>
      <c r="K583" s="89"/>
      <c r="L583" s="89"/>
      <c r="M583" s="89"/>
      <c r="N583" s="89"/>
      <c r="O583" s="89"/>
      <c r="P583" s="89"/>
      <c r="Q583" s="89"/>
      <c r="R583" s="89"/>
      <c r="T583" s="92"/>
      <c r="U583" s="87"/>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row>
    <row r="584" spans="1:90" s="90" customFormat="1">
      <c r="A584" s="88"/>
      <c r="B584" s="89"/>
      <c r="F584" s="91"/>
      <c r="G584" s="89"/>
      <c r="H584" s="89"/>
      <c r="I584" s="89"/>
      <c r="J584" s="89"/>
      <c r="K584" s="89"/>
      <c r="L584" s="89"/>
      <c r="M584" s="89"/>
      <c r="N584" s="89"/>
      <c r="O584" s="89"/>
      <c r="P584" s="89"/>
      <c r="Q584" s="89"/>
      <c r="R584" s="89"/>
      <c r="T584" s="92"/>
      <c r="U584" s="87"/>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row>
    <row r="585" spans="1:90" s="90" customFormat="1">
      <c r="A585" s="88"/>
      <c r="B585" s="89"/>
      <c r="F585" s="91"/>
      <c r="G585" s="89"/>
      <c r="H585" s="89"/>
      <c r="I585" s="89"/>
      <c r="J585" s="89"/>
      <c r="K585" s="89"/>
      <c r="L585" s="89"/>
      <c r="M585" s="89"/>
      <c r="N585" s="89"/>
      <c r="O585" s="89"/>
      <c r="P585" s="89"/>
      <c r="Q585" s="89"/>
      <c r="R585" s="89"/>
      <c r="T585" s="92"/>
      <c r="U585" s="87"/>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row>
    <row r="586" spans="1:90" s="90" customFormat="1">
      <c r="A586" s="88"/>
      <c r="B586" s="89"/>
      <c r="F586" s="91"/>
      <c r="G586" s="89"/>
      <c r="H586" s="89"/>
      <c r="I586" s="89"/>
      <c r="J586" s="89"/>
      <c r="K586" s="89"/>
      <c r="L586" s="89"/>
      <c r="M586" s="89"/>
      <c r="N586" s="89"/>
      <c r="O586" s="89"/>
      <c r="P586" s="89"/>
      <c r="Q586" s="89"/>
      <c r="R586" s="89"/>
      <c r="T586" s="92"/>
      <c r="U586" s="87"/>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row>
    <row r="587" spans="1:90" s="90" customFormat="1">
      <c r="A587" s="88"/>
      <c r="B587" s="89"/>
      <c r="F587" s="91"/>
      <c r="G587" s="89"/>
      <c r="H587" s="89"/>
      <c r="I587" s="89"/>
      <c r="J587" s="89"/>
      <c r="K587" s="89"/>
      <c r="L587" s="89"/>
      <c r="M587" s="89"/>
      <c r="N587" s="89"/>
      <c r="O587" s="89"/>
      <c r="P587" s="89"/>
      <c r="Q587" s="89"/>
      <c r="R587" s="89"/>
      <c r="T587" s="92"/>
      <c r="U587" s="87"/>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row>
    <row r="588" spans="1:90" s="90" customFormat="1">
      <c r="A588" s="88"/>
      <c r="B588" s="89"/>
      <c r="F588" s="91"/>
      <c r="G588" s="89"/>
      <c r="H588" s="89"/>
      <c r="I588" s="89"/>
      <c r="J588" s="89"/>
      <c r="K588" s="89"/>
      <c r="L588" s="89"/>
      <c r="M588" s="89"/>
      <c r="N588" s="89"/>
      <c r="O588" s="89"/>
      <c r="P588" s="89"/>
      <c r="Q588" s="89"/>
      <c r="R588" s="89"/>
      <c r="T588" s="92"/>
      <c r="U588" s="87"/>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row>
    <row r="589" spans="1:90" s="90" customFormat="1">
      <c r="A589" s="88"/>
      <c r="B589" s="89"/>
      <c r="F589" s="91"/>
      <c r="G589" s="89"/>
      <c r="H589" s="89"/>
      <c r="I589" s="89"/>
      <c r="J589" s="89"/>
      <c r="K589" s="89"/>
      <c r="L589" s="89"/>
      <c r="M589" s="89"/>
      <c r="N589" s="89"/>
      <c r="O589" s="89"/>
      <c r="P589" s="89"/>
      <c r="Q589" s="89"/>
      <c r="R589" s="89"/>
      <c r="T589" s="92"/>
      <c r="U589" s="87"/>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row>
    <row r="590" spans="1:90" s="90" customFormat="1">
      <c r="A590" s="88"/>
      <c r="B590" s="89"/>
      <c r="F590" s="91"/>
      <c r="G590" s="89"/>
      <c r="H590" s="89"/>
      <c r="I590" s="89"/>
      <c r="J590" s="89"/>
      <c r="K590" s="89"/>
      <c r="L590" s="89"/>
      <c r="M590" s="89"/>
      <c r="N590" s="89"/>
      <c r="O590" s="89"/>
      <c r="P590" s="89"/>
      <c r="Q590" s="89"/>
      <c r="R590" s="89"/>
      <c r="T590" s="92"/>
      <c r="U590" s="87"/>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row>
    <row r="591" spans="1:90" s="90" customFormat="1">
      <c r="A591" s="88"/>
      <c r="B591" s="89"/>
      <c r="F591" s="91"/>
      <c r="G591" s="89"/>
      <c r="H591" s="89"/>
      <c r="I591" s="89"/>
      <c r="J591" s="89"/>
      <c r="K591" s="89"/>
      <c r="L591" s="89"/>
      <c r="M591" s="89"/>
      <c r="N591" s="89"/>
      <c r="O591" s="89"/>
      <c r="P591" s="89"/>
      <c r="Q591" s="89"/>
      <c r="R591" s="89"/>
      <c r="T591" s="92"/>
      <c r="U591" s="87"/>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row>
    <row r="592" spans="1:90" s="90" customFormat="1">
      <c r="A592" s="88"/>
      <c r="B592" s="89"/>
      <c r="F592" s="91"/>
      <c r="G592" s="89"/>
      <c r="H592" s="89"/>
      <c r="I592" s="89"/>
      <c r="J592" s="89"/>
      <c r="K592" s="89"/>
      <c r="L592" s="89"/>
      <c r="M592" s="89"/>
      <c r="N592" s="89"/>
      <c r="O592" s="89"/>
      <c r="P592" s="89"/>
      <c r="Q592" s="89"/>
      <c r="R592" s="89"/>
      <c r="T592" s="92"/>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row>
    <row r="593" spans="1:90" s="90" customFormat="1">
      <c r="A593" s="88"/>
      <c r="B593" s="89"/>
      <c r="F593" s="91"/>
      <c r="G593" s="89"/>
      <c r="H593" s="89"/>
      <c r="I593" s="89"/>
      <c r="J593" s="89"/>
      <c r="K593" s="89"/>
      <c r="L593" s="89"/>
      <c r="M593" s="89"/>
      <c r="N593" s="89"/>
      <c r="O593" s="89"/>
      <c r="P593" s="89"/>
      <c r="Q593" s="89"/>
      <c r="R593" s="89"/>
      <c r="T593" s="92"/>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row>
    <row r="594" spans="1:90" s="90" customFormat="1">
      <c r="A594" s="88"/>
      <c r="B594" s="89"/>
      <c r="F594" s="91"/>
      <c r="G594" s="89"/>
      <c r="H594" s="89"/>
      <c r="I594" s="89"/>
      <c r="J594" s="89"/>
      <c r="K594" s="89"/>
      <c r="L594" s="89"/>
      <c r="M594" s="89"/>
      <c r="N594" s="89"/>
      <c r="O594" s="89"/>
      <c r="P594" s="89"/>
      <c r="Q594" s="89"/>
      <c r="R594" s="89"/>
      <c r="T594" s="92"/>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row>
    <row r="595" spans="1:90" s="90" customFormat="1">
      <c r="A595" s="88"/>
      <c r="B595" s="89"/>
      <c r="F595" s="91"/>
      <c r="G595" s="89"/>
      <c r="H595" s="89"/>
      <c r="I595" s="89"/>
      <c r="J595" s="89"/>
      <c r="K595" s="89"/>
      <c r="L595" s="89"/>
      <c r="M595" s="89"/>
      <c r="N595" s="89"/>
      <c r="O595" s="89"/>
      <c r="P595" s="89"/>
      <c r="Q595" s="89"/>
      <c r="R595" s="89"/>
      <c r="T595" s="92"/>
      <c r="U595" s="87"/>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row>
    <row r="596" spans="1:90" s="90" customFormat="1">
      <c r="A596" s="88"/>
      <c r="B596" s="89"/>
      <c r="F596" s="91"/>
      <c r="G596" s="89"/>
      <c r="H596" s="89"/>
      <c r="I596" s="89"/>
      <c r="J596" s="89"/>
      <c r="K596" s="89"/>
      <c r="L596" s="89"/>
      <c r="M596" s="89"/>
      <c r="N596" s="89"/>
      <c r="O596" s="89"/>
      <c r="P596" s="89"/>
      <c r="Q596" s="89"/>
      <c r="R596" s="89"/>
      <c r="T596" s="92"/>
      <c r="U596" s="87"/>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row>
    <row r="597" spans="1:90" s="90" customFormat="1">
      <c r="A597" s="88"/>
      <c r="B597" s="89"/>
      <c r="F597" s="91"/>
      <c r="G597" s="89"/>
      <c r="H597" s="89"/>
      <c r="I597" s="89"/>
      <c r="J597" s="89"/>
      <c r="K597" s="89"/>
      <c r="L597" s="89"/>
      <c r="M597" s="89"/>
      <c r="N597" s="89"/>
      <c r="O597" s="89"/>
      <c r="P597" s="89"/>
      <c r="Q597" s="89"/>
      <c r="R597" s="89"/>
      <c r="T597" s="92"/>
      <c r="U597" s="87"/>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row>
    <row r="598" spans="1:90" s="90" customFormat="1">
      <c r="A598" s="88"/>
      <c r="B598" s="89"/>
      <c r="F598" s="91"/>
      <c r="G598" s="89"/>
      <c r="H598" s="89"/>
      <c r="I598" s="89"/>
      <c r="J598" s="89"/>
      <c r="K598" s="89"/>
      <c r="L598" s="89"/>
      <c r="M598" s="89"/>
      <c r="N598" s="89"/>
      <c r="O598" s="89"/>
      <c r="P598" s="89"/>
      <c r="Q598" s="89"/>
      <c r="R598" s="89"/>
      <c r="T598" s="92"/>
      <c r="U598" s="87"/>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row>
    <row r="599" spans="1:90" s="90" customFormat="1">
      <c r="A599" s="88"/>
      <c r="B599" s="89"/>
      <c r="F599" s="91"/>
      <c r="G599" s="89"/>
      <c r="H599" s="89"/>
      <c r="I599" s="89"/>
      <c r="J599" s="89"/>
      <c r="K599" s="89"/>
      <c r="L599" s="89"/>
      <c r="M599" s="89"/>
      <c r="N599" s="89"/>
      <c r="O599" s="89"/>
      <c r="P599" s="89"/>
      <c r="Q599" s="89"/>
      <c r="R599" s="89"/>
      <c r="T599" s="92"/>
      <c r="U599" s="87"/>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row>
    <row r="600" spans="1:90" s="90" customFormat="1">
      <c r="A600" s="88"/>
      <c r="B600" s="89"/>
      <c r="F600" s="91"/>
      <c r="G600" s="89"/>
      <c r="H600" s="89"/>
      <c r="I600" s="89"/>
      <c r="J600" s="89"/>
      <c r="K600" s="89"/>
      <c r="L600" s="89"/>
      <c r="M600" s="89"/>
      <c r="N600" s="89"/>
      <c r="O600" s="89"/>
      <c r="P600" s="89"/>
      <c r="Q600" s="89"/>
      <c r="R600" s="89"/>
      <c r="T600" s="92"/>
      <c r="U600" s="87"/>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row>
    <row r="601" spans="1:90" s="90" customFormat="1">
      <c r="A601" s="88"/>
      <c r="B601" s="89"/>
      <c r="F601" s="91"/>
      <c r="G601" s="89"/>
      <c r="H601" s="89"/>
      <c r="I601" s="89"/>
      <c r="J601" s="89"/>
      <c r="K601" s="89"/>
      <c r="L601" s="89"/>
      <c r="M601" s="89"/>
      <c r="N601" s="89"/>
      <c r="O601" s="89"/>
      <c r="P601" s="89"/>
      <c r="Q601" s="89"/>
      <c r="R601" s="89"/>
      <c r="T601" s="92"/>
      <c r="U601" s="87"/>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row>
    <row r="602" spans="1:90" s="90" customFormat="1">
      <c r="A602" s="88"/>
      <c r="B602" s="89"/>
      <c r="F602" s="91"/>
      <c r="G602" s="89"/>
      <c r="H602" s="89"/>
      <c r="I602" s="89"/>
      <c r="J602" s="89"/>
      <c r="K602" s="89"/>
      <c r="L602" s="89"/>
      <c r="M602" s="89"/>
      <c r="N602" s="89"/>
      <c r="O602" s="89"/>
      <c r="P602" s="89"/>
      <c r="Q602" s="89"/>
      <c r="R602" s="89"/>
      <c r="T602" s="92"/>
      <c r="U602" s="87"/>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row>
    <row r="603" spans="1:90" s="90" customFormat="1">
      <c r="A603" s="88"/>
      <c r="B603" s="89"/>
      <c r="F603" s="91"/>
      <c r="G603" s="89"/>
      <c r="H603" s="89"/>
      <c r="I603" s="89"/>
      <c r="J603" s="89"/>
      <c r="K603" s="89"/>
      <c r="L603" s="89"/>
      <c r="M603" s="89"/>
      <c r="N603" s="89"/>
      <c r="O603" s="89"/>
      <c r="P603" s="89"/>
      <c r="Q603" s="89"/>
      <c r="R603" s="89"/>
      <c r="T603" s="92"/>
      <c r="U603" s="87"/>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row>
    <row r="604" spans="1:90" s="90" customFormat="1">
      <c r="A604" s="88"/>
      <c r="B604" s="89"/>
      <c r="F604" s="91"/>
      <c r="G604" s="89"/>
      <c r="H604" s="89"/>
      <c r="I604" s="89"/>
      <c r="J604" s="89"/>
      <c r="K604" s="89"/>
      <c r="L604" s="89"/>
      <c r="M604" s="89"/>
      <c r="N604" s="89"/>
      <c r="O604" s="89"/>
      <c r="P604" s="89"/>
      <c r="Q604" s="89"/>
      <c r="R604" s="89"/>
      <c r="T604" s="92"/>
      <c r="U604" s="87"/>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row>
    <row r="605" spans="1:90" s="90" customFormat="1">
      <c r="A605" s="88"/>
      <c r="B605" s="89"/>
      <c r="F605" s="91"/>
      <c r="G605" s="89"/>
      <c r="H605" s="89"/>
      <c r="I605" s="89"/>
      <c r="J605" s="89"/>
      <c r="K605" s="89"/>
      <c r="L605" s="89"/>
      <c r="M605" s="89"/>
      <c r="N605" s="89"/>
      <c r="O605" s="89"/>
      <c r="P605" s="89"/>
      <c r="Q605" s="89"/>
      <c r="R605" s="89"/>
      <c r="T605" s="92"/>
      <c r="U605" s="87"/>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row>
    <row r="606" spans="1:90" s="90" customFormat="1">
      <c r="A606" s="88"/>
      <c r="B606" s="89"/>
      <c r="F606" s="91"/>
      <c r="G606" s="89"/>
      <c r="H606" s="89"/>
      <c r="I606" s="89"/>
      <c r="J606" s="89"/>
      <c r="K606" s="89"/>
      <c r="L606" s="89"/>
      <c r="M606" s="89"/>
      <c r="N606" s="89"/>
      <c r="O606" s="89"/>
      <c r="P606" s="89"/>
      <c r="Q606" s="89"/>
      <c r="R606" s="89"/>
      <c r="T606" s="92"/>
      <c r="U606" s="87"/>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row>
    <row r="607" spans="1:90" s="90" customFormat="1">
      <c r="A607" s="88"/>
      <c r="B607" s="89"/>
      <c r="F607" s="91"/>
      <c r="G607" s="89"/>
      <c r="H607" s="89"/>
      <c r="I607" s="89"/>
      <c r="J607" s="89"/>
      <c r="K607" s="89"/>
      <c r="L607" s="89"/>
      <c r="M607" s="89"/>
      <c r="N607" s="89"/>
      <c r="O607" s="89"/>
      <c r="P607" s="89"/>
      <c r="Q607" s="89"/>
      <c r="R607" s="89"/>
      <c r="T607" s="92"/>
      <c r="U607" s="87"/>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row>
    <row r="608" spans="1:90" s="90" customFormat="1">
      <c r="A608" s="88"/>
      <c r="B608" s="89"/>
      <c r="F608" s="91"/>
      <c r="G608" s="89"/>
      <c r="H608" s="89"/>
      <c r="I608" s="89"/>
      <c r="J608" s="89"/>
      <c r="K608" s="89"/>
      <c r="L608" s="89"/>
      <c r="M608" s="89"/>
      <c r="N608" s="89"/>
      <c r="O608" s="89"/>
      <c r="P608" s="89"/>
      <c r="Q608" s="89"/>
      <c r="R608" s="89"/>
      <c r="T608" s="92"/>
      <c r="U608" s="87"/>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row>
    <row r="609" spans="1:90" s="90" customFormat="1">
      <c r="A609" s="88"/>
      <c r="B609" s="89"/>
      <c r="F609" s="91"/>
      <c r="G609" s="89"/>
      <c r="H609" s="89"/>
      <c r="I609" s="89"/>
      <c r="J609" s="89"/>
      <c r="K609" s="89"/>
      <c r="L609" s="89"/>
      <c r="M609" s="89"/>
      <c r="N609" s="89"/>
      <c r="O609" s="89"/>
      <c r="P609" s="89"/>
      <c r="Q609" s="89"/>
      <c r="R609" s="89"/>
      <c r="T609" s="92"/>
      <c r="U609" s="87"/>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row>
    <row r="610" spans="1:90" s="90" customFormat="1">
      <c r="A610" s="88"/>
      <c r="B610" s="89"/>
      <c r="F610" s="91"/>
      <c r="G610" s="89"/>
      <c r="H610" s="89"/>
      <c r="I610" s="89"/>
      <c r="J610" s="89"/>
      <c r="K610" s="89"/>
      <c r="L610" s="89"/>
      <c r="M610" s="89"/>
      <c r="N610" s="89"/>
      <c r="O610" s="89"/>
      <c r="P610" s="89"/>
      <c r="Q610" s="89"/>
      <c r="R610" s="89"/>
      <c r="T610" s="92"/>
      <c r="U610" s="87"/>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row>
    <row r="611" spans="1:90" s="90" customFormat="1">
      <c r="A611" s="88"/>
      <c r="B611" s="89"/>
      <c r="F611" s="91"/>
      <c r="G611" s="89"/>
      <c r="H611" s="89"/>
      <c r="I611" s="89"/>
      <c r="J611" s="89"/>
      <c r="K611" s="89"/>
      <c r="L611" s="89"/>
      <c r="M611" s="89"/>
      <c r="N611" s="89"/>
      <c r="O611" s="89"/>
      <c r="P611" s="89"/>
      <c r="Q611" s="89"/>
      <c r="R611" s="89"/>
      <c r="T611" s="92"/>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row>
    <row r="612" spans="1:90" s="90" customFormat="1">
      <c r="A612" s="88"/>
      <c r="B612" s="89"/>
      <c r="F612" s="91"/>
      <c r="G612" s="89"/>
      <c r="H612" s="89"/>
      <c r="I612" s="89"/>
      <c r="J612" s="89"/>
      <c r="K612" s="89"/>
      <c r="L612" s="89"/>
      <c r="M612" s="89"/>
      <c r="N612" s="89"/>
      <c r="O612" s="89"/>
      <c r="P612" s="89"/>
      <c r="Q612" s="89"/>
      <c r="R612" s="89"/>
      <c r="T612" s="92"/>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row>
    <row r="613" spans="1:90" s="90" customFormat="1">
      <c r="A613" s="88"/>
      <c r="B613" s="89"/>
      <c r="F613" s="91"/>
      <c r="G613" s="89"/>
      <c r="H613" s="89"/>
      <c r="I613" s="89"/>
      <c r="J613" s="89"/>
      <c r="K613" s="89"/>
      <c r="L613" s="89"/>
      <c r="M613" s="89"/>
      <c r="N613" s="89"/>
      <c r="O613" s="89"/>
      <c r="P613" s="89"/>
      <c r="Q613" s="89"/>
      <c r="R613" s="89"/>
      <c r="T613" s="92"/>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row>
    <row r="614" spans="1:90" s="90" customFormat="1">
      <c r="A614" s="88"/>
      <c r="B614" s="89"/>
      <c r="F614" s="91"/>
      <c r="G614" s="89"/>
      <c r="H614" s="89"/>
      <c r="I614" s="89"/>
      <c r="J614" s="89"/>
      <c r="K614" s="89"/>
      <c r="L614" s="89"/>
      <c r="M614" s="89"/>
      <c r="N614" s="89"/>
      <c r="O614" s="89"/>
      <c r="P614" s="89"/>
      <c r="Q614" s="89"/>
      <c r="R614" s="89"/>
      <c r="T614" s="92"/>
      <c r="U614" s="87"/>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row>
    <row r="615" spans="1:90" s="90" customFormat="1">
      <c r="A615" s="88"/>
      <c r="B615" s="89"/>
      <c r="F615" s="91"/>
      <c r="G615" s="89"/>
      <c r="H615" s="89"/>
      <c r="I615" s="89"/>
      <c r="J615" s="89"/>
      <c r="K615" s="89"/>
      <c r="L615" s="89"/>
      <c r="M615" s="89"/>
      <c r="N615" s="89"/>
      <c r="O615" s="89"/>
      <c r="P615" s="89"/>
      <c r="Q615" s="89"/>
      <c r="R615" s="89"/>
      <c r="T615" s="92"/>
      <c r="U615" s="87"/>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row>
    <row r="616" spans="1:90" s="90" customFormat="1">
      <c r="A616" s="88"/>
      <c r="B616" s="89"/>
      <c r="F616" s="91"/>
      <c r="G616" s="89"/>
      <c r="H616" s="89"/>
      <c r="I616" s="89"/>
      <c r="J616" s="89"/>
      <c r="K616" s="89"/>
      <c r="L616" s="89"/>
      <c r="M616" s="89"/>
      <c r="N616" s="89"/>
      <c r="O616" s="89"/>
      <c r="P616" s="89"/>
      <c r="Q616" s="89"/>
      <c r="R616" s="89"/>
      <c r="T616" s="92"/>
      <c r="U616" s="87"/>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row>
    <row r="617" spans="1:90" s="90" customFormat="1">
      <c r="A617" s="88"/>
      <c r="B617" s="89"/>
      <c r="F617" s="91"/>
      <c r="G617" s="89"/>
      <c r="H617" s="89"/>
      <c r="I617" s="89"/>
      <c r="J617" s="89"/>
      <c r="K617" s="89"/>
      <c r="L617" s="89"/>
      <c r="M617" s="89"/>
      <c r="N617" s="89"/>
      <c r="O617" s="89"/>
      <c r="P617" s="89"/>
      <c r="Q617" s="89"/>
      <c r="R617" s="89"/>
      <c r="T617" s="92"/>
      <c r="U617" s="87"/>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row>
    <row r="618" spans="1:90" s="90" customFormat="1">
      <c r="A618" s="88"/>
      <c r="B618" s="89"/>
      <c r="F618" s="91"/>
      <c r="G618" s="89"/>
      <c r="H618" s="89"/>
      <c r="I618" s="89"/>
      <c r="J618" s="89"/>
      <c r="K618" s="89"/>
      <c r="L618" s="89"/>
      <c r="M618" s="89"/>
      <c r="N618" s="89"/>
      <c r="O618" s="89"/>
      <c r="P618" s="89"/>
      <c r="Q618" s="89"/>
      <c r="R618" s="89"/>
      <c r="T618" s="92"/>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row>
    <row r="619" spans="1:90" s="90" customFormat="1">
      <c r="A619" s="88"/>
      <c r="B619" s="89"/>
      <c r="F619" s="91"/>
      <c r="G619" s="89"/>
      <c r="H619" s="89"/>
      <c r="I619" s="89"/>
      <c r="J619" s="89"/>
      <c r="K619" s="89"/>
      <c r="L619" s="89"/>
      <c r="M619" s="89"/>
      <c r="N619" s="89"/>
      <c r="O619" s="89"/>
      <c r="P619" s="89"/>
      <c r="Q619" s="89"/>
      <c r="R619" s="89"/>
      <c r="T619" s="92"/>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row>
    <row r="620" spans="1:90" s="90" customFormat="1">
      <c r="A620" s="88"/>
      <c r="B620" s="89"/>
      <c r="F620" s="91"/>
      <c r="G620" s="89"/>
      <c r="H620" s="89"/>
      <c r="I620" s="89"/>
      <c r="J620" s="89"/>
      <c r="K620" s="89"/>
      <c r="L620" s="89"/>
      <c r="M620" s="89"/>
      <c r="N620" s="89"/>
      <c r="O620" s="89"/>
      <c r="P620" s="89"/>
      <c r="Q620" s="89"/>
      <c r="R620" s="89"/>
      <c r="T620" s="92"/>
      <c r="U620" s="87"/>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row>
    <row r="621" spans="1:90" s="90" customFormat="1">
      <c r="A621" s="88"/>
      <c r="B621" s="89"/>
      <c r="F621" s="91"/>
      <c r="G621" s="89"/>
      <c r="H621" s="89"/>
      <c r="I621" s="89"/>
      <c r="J621" s="89"/>
      <c r="K621" s="89"/>
      <c r="L621" s="89"/>
      <c r="M621" s="89"/>
      <c r="N621" s="89"/>
      <c r="O621" s="89"/>
      <c r="P621" s="89"/>
      <c r="Q621" s="89"/>
      <c r="R621" s="89"/>
      <c r="T621" s="92"/>
      <c r="U621" s="87"/>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row>
    <row r="622" spans="1:90" s="90" customFormat="1">
      <c r="A622" s="88"/>
      <c r="B622" s="89"/>
      <c r="F622" s="91"/>
      <c r="G622" s="89"/>
      <c r="H622" s="89"/>
      <c r="I622" s="89"/>
      <c r="J622" s="89"/>
      <c r="K622" s="89"/>
      <c r="L622" s="89"/>
      <c r="M622" s="89"/>
      <c r="N622" s="89"/>
      <c r="O622" s="89"/>
      <c r="P622" s="89"/>
      <c r="Q622" s="89"/>
      <c r="R622" s="89"/>
      <c r="T622" s="92"/>
      <c r="U622" s="87"/>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row>
    <row r="623" spans="1:90" s="90" customFormat="1">
      <c r="A623" s="88"/>
      <c r="B623" s="89"/>
      <c r="F623" s="91"/>
      <c r="G623" s="89"/>
      <c r="H623" s="89"/>
      <c r="I623" s="89"/>
      <c r="J623" s="89"/>
      <c r="K623" s="89"/>
      <c r="L623" s="89"/>
      <c r="M623" s="89"/>
      <c r="N623" s="89"/>
      <c r="O623" s="89"/>
      <c r="P623" s="89"/>
      <c r="Q623" s="89"/>
      <c r="R623" s="89"/>
      <c r="T623" s="92"/>
      <c r="U623" s="87"/>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row>
    <row r="624" spans="1:90" s="90" customFormat="1">
      <c r="A624" s="88"/>
      <c r="B624" s="89"/>
      <c r="F624" s="91"/>
      <c r="G624" s="89"/>
      <c r="H624" s="89"/>
      <c r="I624" s="89"/>
      <c r="J624" s="89"/>
      <c r="K624" s="89"/>
      <c r="L624" s="89"/>
      <c r="M624" s="89"/>
      <c r="N624" s="89"/>
      <c r="O624" s="89"/>
      <c r="P624" s="89"/>
      <c r="Q624" s="89"/>
      <c r="R624" s="89"/>
      <c r="T624" s="92"/>
      <c r="U624" s="87"/>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row>
    <row r="625" spans="1:90" s="90" customFormat="1">
      <c r="A625" s="88"/>
      <c r="B625" s="89"/>
      <c r="F625" s="91"/>
      <c r="G625" s="89"/>
      <c r="H625" s="89"/>
      <c r="I625" s="89"/>
      <c r="J625" s="89"/>
      <c r="K625" s="89"/>
      <c r="L625" s="89"/>
      <c r="M625" s="89"/>
      <c r="N625" s="89"/>
      <c r="O625" s="89"/>
      <c r="P625" s="89"/>
      <c r="Q625" s="89"/>
      <c r="R625" s="89"/>
      <c r="T625" s="92"/>
      <c r="U625" s="87"/>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row>
    <row r="626" spans="1:90" s="90" customFormat="1">
      <c r="A626" s="88"/>
      <c r="B626" s="89"/>
      <c r="F626" s="91"/>
      <c r="G626" s="89"/>
      <c r="H626" s="89"/>
      <c r="I626" s="89"/>
      <c r="J626" s="89"/>
      <c r="K626" s="89"/>
      <c r="L626" s="89"/>
      <c r="M626" s="89"/>
      <c r="N626" s="89"/>
      <c r="O626" s="89"/>
      <c r="P626" s="89"/>
      <c r="Q626" s="89"/>
      <c r="R626" s="89"/>
      <c r="T626" s="92"/>
      <c r="U626" s="87"/>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row>
    <row r="627" spans="1:90" s="90" customFormat="1">
      <c r="A627" s="88"/>
      <c r="B627" s="89"/>
      <c r="F627" s="91"/>
      <c r="G627" s="89"/>
      <c r="H627" s="89"/>
      <c r="I627" s="89"/>
      <c r="J627" s="89"/>
      <c r="K627" s="89"/>
      <c r="L627" s="89"/>
      <c r="M627" s="89"/>
      <c r="N627" s="89"/>
      <c r="O627" s="89"/>
      <c r="P627" s="89"/>
      <c r="Q627" s="89"/>
      <c r="R627" s="89"/>
      <c r="T627" s="92"/>
      <c r="U627" s="87"/>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row>
    <row r="628" spans="1:90" s="90" customFormat="1">
      <c r="A628" s="88"/>
      <c r="B628" s="89"/>
      <c r="F628" s="91"/>
      <c r="G628" s="89"/>
      <c r="H628" s="89"/>
      <c r="I628" s="89"/>
      <c r="J628" s="89"/>
      <c r="K628" s="89"/>
      <c r="L628" s="89"/>
      <c r="M628" s="89"/>
      <c r="N628" s="89"/>
      <c r="O628" s="89"/>
      <c r="P628" s="89"/>
      <c r="Q628" s="89"/>
      <c r="R628" s="89"/>
      <c r="T628" s="92"/>
      <c r="U628" s="87"/>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row>
    <row r="629" spans="1:90" s="90" customFormat="1">
      <c r="A629" s="88"/>
      <c r="B629" s="89"/>
      <c r="F629" s="91"/>
      <c r="G629" s="89"/>
      <c r="H629" s="89"/>
      <c r="I629" s="89"/>
      <c r="J629" s="89"/>
      <c r="K629" s="89"/>
      <c r="L629" s="89"/>
      <c r="M629" s="89"/>
      <c r="N629" s="89"/>
      <c r="O629" s="89"/>
      <c r="P629" s="89"/>
      <c r="Q629" s="89"/>
      <c r="R629" s="89"/>
      <c r="T629" s="92"/>
      <c r="U629" s="87"/>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row>
    <row r="630" spans="1:90" s="90" customFormat="1">
      <c r="A630" s="88"/>
      <c r="B630" s="89"/>
      <c r="F630" s="91"/>
      <c r="G630" s="89"/>
      <c r="H630" s="89"/>
      <c r="I630" s="89"/>
      <c r="J630" s="89"/>
      <c r="K630" s="89"/>
      <c r="L630" s="89"/>
      <c r="M630" s="89"/>
      <c r="N630" s="89"/>
      <c r="O630" s="89"/>
      <c r="P630" s="89"/>
      <c r="Q630" s="89"/>
      <c r="R630" s="89"/>
      <c r="T630" s="92"/>
      <c r="U630" s="87"/>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row>
    <row r="631" spans="1:90" s="90" customFormat="1">
      <c r="A631" s="88"/>
      <c r="B631" s="89"/>
      <c r="F631" s="91"/>
      <c r="G631" s="89"/>
      <c r="H631" s="89"/>
      <c r="I631" s="89"/>
      <c r="J631" s="89"/>
      <c r="K631" s="89"/>
      <c r="L631" s="89"/>
      <c r="M631" s="89"/>
      <c r="N631" s="89"/>
      <c r="O631" s="89"/>
      <c r="P631" s="89"/>
      <c r="Q631" s="89"/>
      <c r="R631" s="89"/>
      <c r="T631" s="92"/>
      <c r="U631" s="87"/>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row>
    <row r="632" spans="1:90" s="90" customFormat="1">
      <c r="A632" s="88"/>
      <c r="B632" s="89"/>
      <c r="F632" s="91"/>
      <c r="G632" s="89"/>
      <c r="H632" s="89"/>
      <c r="I632" s="89"/>
      <c r="J632" s="89"/>
      <c r="K632" s="89"/>
      <c r="L632" s="89"/>
      <c r="M632" s="89"/>
      <c r="N632" s="89"/>
      <c r="O632" s="89"/>
      <c r="P632" s="89"/>
      <c r="Q632" s="89"/>
      <c r="R632" s="89"/>
      <c r="T632" s="92"/>
      <c r="U632" s="87"/>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row>
    <row r="633" spans="1:90" s="90" customFormat="1">
      <c r="A633" s="88"/>
      <c r="B633" s="89"/>
      <c r="F633" s="91"/>
      <c r="G633" s="89"/>
      <c r="H633" s="89"/>
      <c r="I633" s="89"/>
      <c r="J633" s="89"/>
      <c r="K633" s="89"/>
      <c r="L633" s="89"/>
      <c r="M633" s="89"/>
      <c r="N633" s="89"/>
      <c r="O633" s="89"/>
      <c r="P633" s="89"/>
      <c r="Q633" s="89"/>
      <c r="R633" s="89"/>
      <c r="T633" s="92"/>
      <c r="U633" s="87"/>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row>
    <row r="634" spans="1:90" s="90" customFormat="1">
      <c r="A634" s="88"/>
      <c r="B634" s="89"/>
      <c r="F634" s="91"/>
      <c r="G634" s="89"/>
      <c r="H634" s="89"/>
      <c r="I634" s="89"/>
      <c r="J634" s="89"/>
      <c r="K634" s="89"/>
      <c r="L634" s="89"/>
      <c r="M634" s="89"/>
      <c r="N634" s="89"/>
      <c r="O634" s="89"/>
      <c r="P634" s="89"/>
      <c r="Q634" s="89"/>
      <c r="R634" s="89"/>
      <c r="T634" s="92"/>
      <c r="U634" s="87"/>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row>
    <row r="635" spans="1:90" s="90" customFormat="1">
      <c r="A635" s="88"/>
      <c r="B635" s="89"/>
      <c r="F635" s="91"/>
      <c r="G635" s="89"/>
      <c r="H635" s="89"/>
      <c r="I635" s="89"/>
      <c r="J635" s="89"/>
      <c r="K635" s="89"/>
      <c r="L635" s="89"/>
      <c r="M635" s="89"/>
      <c r="N635" s="89"/>
      <c r="O635" s="89"/>
      <c r="P635" s="89"/>
      <c r="Q635" s="89"/>
      <c r="R635" s="89"/>
      <c r="T635" s="92"/>
      <c r="U635" s="87"/>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row>
    <row r="636" spans="1:90" s="90" customFormat="1">
      <c r="A636" s="88"/>
      <c r="B636" s="89"/>
      <c r="F636" s="91"/>
      <c r="G636" s="89"/>
      <c r="H636" s="89"/>
      <c r="I636" s="89"/>
      <c r="J636" s="89"/>
      <c r="K636" s="89"/>
      <c r="L636" s="89"/>
      <c r="M636" s="89"/>
      <c r="N636" s="89"/>
      <c r="O636" s="89"/>
      <c r="P636" s="89"/>
      <c r="Q636" s="89"/>
      <c r="R636" s="89"/>
      <c r="T636" s="92"/>
      <c r="U636" s="87"/>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row>
    <row r="637" spans="1:90" s="90" customFormat="1">
      <c r="A637" s="88"/>
      <c r="B637" s="89"/>
      <c r="F637" s="91"/>
      <c r="G637" s="89"/>
      <c r="H637" s="89"/>
      <c r="I637" s="89"/>
      <c r="J637" s="89"/>
      <c r="K637" s="89"/>
      <c r="L637" s="89"/>
      <c r="M637" s="89"/>
      <c r="N637" s="89"/>
      <c r="O637" s="89"/>
      <c r="P637" s="89"/>
      <c r="Q637" s="89"/>
      <c r="R637" s="89"/>
      <c r="T637" s="92"/>
      <c r="U637" s="87"/>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row>
    <row r="638" spans="1:90" s="90" customFormat="1">
      <c r="A638" s="88"/>
      <c r="B638" s="89"/>
      <c r="F638" s="91"/>
      <c r="G638" s="89"/>
      <c r="H638" s="89"/>
      <c r="I638" s="89"/>
      <c r="J638" s="89"/>
      <c r="K638" s="89"/>
      <c r="L638" s="89"/>
      <c r="M638" s="89"/>
      <c r="N638" s="89"/>
      <c r="O638" s="89"/>
      <c r="P638" s="89"/>
      <c r="Q638" s="89"/>
      <c r="R638" s="89"/>
      <c r="T638" s="92"/>
      <c r="U638" s="87"/>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row>
    <row r="639" spans="1:90" s="90" customFormat="1">
      <c r="A639" s="88"/>
      <c r="B639" s="89"/>
      <c r="F639" s="91"/>
      <c r="G639" s="89"/>
      <c r="H639" s="89"/>
      <c r="I639" s="89"/>
      <c r="J639" s="89"/>
      <c r="K639" s="89"/>
      <c r="L639" s="89"/>
      <c r="M639" s="89"/>
      <c r="N639" s="89"/>
      <c r="O639" s="89"/>
      <c r="P639" s="89"/>
      <c r="Q639" s="89"/>
      <c r="R639" s="89"/>
      <c r="T639" s="92"/>
      <c r="U639" s="87"/>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row>
    <row r="640" spans="1:90" s="90" customFormat="1">
      <c r="A640" s="88"/>
      <c r="B640" s="89"/>
      <c r="F640" s="91"/>
      <c r="G640" s="89"/>
      <c r="H640" s="89"/>
      <c r="I640" s="89"/>
      <c r="J640" s="89"/>
      <c r="K640" s="89"/>
      <c r="L640" s="89"/>
      <c r="M640" s="89"/>
      <c r="N640" s="89"/>
      <c r="O640" s="89"/>
      <c r="P640" s="89"/>
      <c r="Q640" s="89"/>
      <c r="R640" s="89"/>
      <c r="T640" s="92"/>
      <c r="U640" s="87"/>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row>
    <row r="641" spans="1:90" s="90" customFormat="1">
      <c r="A641" s="88"/>
      <c r="B641" s="89"/>
      <c r="F641" s="91"/>
      <c r="G641" s="89"/>
      <c r="H641" s="89"/>
      <c r="I641" s="89"/>
      <c r="J641" s="89"/>
      <c r="K641" s="89"/>
      <c r="L641" s="89"/>
      <c r="M641" s="89"/>
      <c r="N641" s="89"/>
      <c r="O641" s="89"/>
      <c r="P641" s="89"/>
      <c r="Q641" s="89"/>
      <c r="R641" s="89"/>
      <c r="T641" s="92"/>
      <c r="U641" s="87"/>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row>
    <row r="642" spans="1:90" s="90" customFormat="1">
      <c r="A642" s="88"/>
      <c r="B642" s="89"/>
      <c r="F642" s="91"/>
      <c r="G642" s="89"/>
      <c r="H642" s="89"/>
      <c r="I642" s="89"/>
      <c r="J642" s="89"/>
      <c r="K642" s="89"/>
      <c r="L642" s="89"/>
      <c r="M642" s="89"/>
      <c r="N642" s="89"/>
      <c r="O642" s="89"/>
      <c r="P642" s="89"/>
      <c r="Q642" s="89"/>
      <c r="R642" s="89"/>
      <c r="T642" s="92"/>
      <c r="U642" s="87"/>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row>
    <row r="643" spans="1:90" s="90" customFormat="1">
      <c r="A643" s="88"/>
      <c r="B643" s="89"/>
      <c r="F643" s="91"/>
      <c r="G643" s="89"/>
      <c r="H643" s="89"/>
      <c r="I643" s="89"/>
      <c r="J643" s="89"/>
      <c r="K643" s="89"/>
      <c r="L643" s="89"/>
      <c r="M643" s="89"/>
      <c r="N643" s="89"/>
      <c r="O643" s="89"/>
      <c r="P643" s="89"/>
      <c r="Q643" s="89"/>
      <c r="R643" s="89"/>
      <c r="T643" s="92"/>
      <c r="U643" s="87"/>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row>
    <row r="644" spans="1:90" s="90" customFormat="1">
      <c r="A644" s="88"/>
      <c r="B644" s="89"/>
      <c r="F644" s="91"/>
      <c r="G644" s="89"/>
      <c r="H644" s="89"/>
      <c r="I644" s="89"/>
      <c r="J644" s="89"/>
      <c r="K644" s="89"/>
      <c r="L644" s="89"/>
      <c r="M644" s="89"/>
      <c r="N644" s="89"/>
      <c r="O644" s="89"/>
      <c r="P644" s="89"/>
      <c r="Q644" s="89"/>
      <c r="R644" s="89"/>
      <c r="T644" s="92"/>
      <c r="U644" s="87"/>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row>
    <row r="645" spans="1:90" s="90" customFormat="1">
      <c r="A645" s="88"/>
      <c r="B645" s="89"/>
      <c r="F645" s="91"/>
      <c r="G645" s="89"/>
      <c r="H645" s="89"/>
      <c r="I645" s="89"/>
      <c r="J645" s="89"/>
      <c r="K645" s="89"/>
      <c r="L645" s="89"/>
      <c r="M645" s="89"/>
      <c r="N645" s="89"/>
      <c r="O645" s="89"/>
      <c r="P645" s="89"/>
      <c r="Q645" s="89"/>
      <c r="R645" s="89"/>
      <c r="T645" s="92"/>
      <c r="U645" s="87"/>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row>
    <row r="646" spans="1:90" s="90" customFormat="1">
      <c r="A646" s="88"/>
      <c r="B646" s="89"/>
      <c r="F646" s="91"/>
      <c r="G646" s="89"/>
      <c r="H646" s="89"/>
      <c r="I646" s="89"/>
      <c r="J646" s="89"/>
      <c r="K646" s="89"/>
      <c r="L646" s="89"/>
      <c r="M646" s="89"/>
      <c r="N646" s="89"/>
      <c r="O646" s="89"/>
      <c r="P646" s="89"/>
      <c r="Q646" s="89"/>
      <c r="R646" s="89"/>
      <c r="T646" s="92"/>
      <c r="U646" s="87"/>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row>
    <row r="647" spans="1:90" s="90" customFormat="1">
      <c r="A647" s="88"/>
      <c r="B647" s="89"/>
      <c r="F647" s="91"/>
      <c r="G647" s="89"/>
      <c r="H647" s="89"/>
      <c r="I647" s="89"/>
      <c r="J647" s="89"/>
      <c r="K647" s="89"/>
      <c r="L647" s="89"/>
      <c r="M647" s="89"/>
      <c r="N647" s="89"/>
      <c r="O647" s="89"/>
      <c r="P647" s="89"/>
      <c r="Q647" s="89"/>
      <c r="R647" s="89"/>
      <c r="T647" s="92"/>
      <c r="U647" s="87"/>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row>
    <row r="648" spans="1:90" s="90" customFormat="1">
      <c r="A648" s="88"/>
      <c r="B648" s="89"/>
      <c r="F648" s="91"/>
      <c r="G648" s="89"/>
      <c r="H648" s="89"/>
      <c r="I648" s="89"/>
      <c r="J648" s="89"/>
      <c r="K648" s="89"/>
      <c r="L648" s="89"/>
      <c r="M648" s="89"/>
      <c r="N648" s="89"/>
      <c r="O648" s="89"/>
      <c r="P648" s="89"/>
      <c r="Q648" s="89"/>
      <c r="R648" s="89"/>
      <c r="T648" s="92"/>
      <c r="U648" s="87"/>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row>
    <row r="649" spans="1:90" s="90" customFormat="1">
      <c r="A649" s="88"/>
      <c r="B649" s="89"/>
      <c r="F649" s="91"/>
      <c r="G649" s="89"/>
      <c r="H649" s="89"/>
      <c r="I649" s="89"/>
      <c r="J649" s="89"/>
      <c r="K649" s="89"/>
      <c r="L649" s="89"/>
      <c r="M649" s="89"/>
      <c r="N649" s="89"/>
      <c r="O649" s="89"/>
      <c r="P649" s="89"/>
      <c r="Q649" s="89"/>
      <c r="R649" s="89"/>
      <c r="T649" s="92"/>
      <c r="U649" s="87"/>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row>
    <row r="650" spans="1:90" s="90" customFormat="1">
      <c r="A650" s="88"/>
      <c r="B650" s="89"/>
      <c r="F650" s="91"/>
      <c r="G650" s="89"/>
      <c r="H650" s="89"/>
      <c r="I650" s="89"/>
      <c r="J650" s="89"/>
      <c r="K650" s="89"/>
      <c r="L650" s="89"/>
      <c r="M650" s="89"/>
      <c r="N650" s="89"/>
      <c r="O650" s="89"/>
      <c r="P650" s="89"/>
      <c r="Q650" s="89"/>
      <c r="R650" s="89"/>
      <c r="T650" s="92"/>
      <c r="U650" s="87"/>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row>
    <row r="651" spans="1:90" s="90" customFormat="1">
      <c r="A651" s="88"/>
      <c r="B651" s="89"/>
      <c r="F651" s="91"/>
      <c r="G651" s="89"/>
      <c r="H651" s="89"/>
      <c r="I651" s="89"/>
      <c r="J651" s="89"/>
      <c r="K651" s="89"/>
      <c r="L651" s="89"/>
      <c r="M651" s="89"/>
      <c r="N651" s="89"/>
      <c r="O651" s="89"/>
      <c r="P651" s="89"/>
      <c r="Q651" s="89"/>
      <c r="R651" s="89"/>
      <c r="T651" s="92"/>
      <c r="U651" s="87"/>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row>
    <row r="652" spans="1:90" s="90" customFormat="1">
      <c r="A652" s="88"/>
      <c r="B652" s="89"/>
      <c r="F652" s="91"/>
      <c r="G652" s="89"/>
      <c r="H652" s="89"/>
      <c r="I652" s="89"/>
      <c r="J652" s="89"/>
      <c r="K652" s="89"/>
      <c r="L652" s="89"/>
      <c r="M652" s="89"/>
      <c r="N652" s="89"/>
      <c r="O652" s="89"/>
      <c r="P652" s="89"/>
      <c r="Q652" s="89"/>
      <c r="R652" s="89"/>
      <c r="T652" s="92"/>
      <c r="U652" s="87"/>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row>
    <row r="653" spans="1:90" s="90" customFormat="1">
      <c r="A653" s="88"/>
      <c r="B653" s="89"/>
      <c r="F653" s="91"/>
      <c r="G653" s="89"/>
      <c r="H653" s="89"/>
      <c r="I653" s="89"/>
      <c r="J653" s="89"/>
      <c r="K653" s="89"/>
      <c r="L653" s="89"/>
      <c r="M653" s="89"/>
      <c r="N653" s="89"/>
      <c r="O653" s="89"/>
      <c r="P653" s="89"/>
      <c r="Q653" s="89"/>
      <c r="R653" s="89"/>
      <c r="T653" s="92"/>
      <c r="U653" s="87"/>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row>
    <row r="654" spans="1:90" s="90" customFormat="1">
      <c r="A654" s="88"/>
      <c r="B654" s="89"/>
      <c r="F654" s="91"/>
      <c r="G654" s="89"/>
      <c r="H654" s="89"/>
      <c r="I654" s="89"/>
      <c r="J654" s="89"/>
      <c r="K654" s="89"/>
      <c r="L654" s="89"/>
      <c r="M654" s="89"/>
      <c r="N654" s="89"/>
      <c r="O654" s="89"/>
      <c r="P654" s="89"/>
      <c r="Q654" s="89"/>
      <c r="R654" s="89"/>
      <c r="T654" s="92"/>
      <c r="U654" s="87"/>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row>
    <row r="655" spans="1:90" s="90" customFormat="1">
      <c r="A655" s="88"/>
      <c r="B655" s="89"/>
      <c r="F655" s="91"/>
      <c r="G655" s="89"/>
      <c r="H655" s="89"/>
      <c r="I655" s="89"/>
      <c r="J655" s="89"/>
      <c r="K655" s="89"/>
      <c r="L655" s="89"/>
      <c r="M655" s="89"/>
      <c r="N655" s="89"/>
      <c r="O655" s="89"/>
      <c r="P655" s="89"/>
      <c r="Q655" s="89"/>
      <c r="R655" s="89"/>
      <c r="T655" s="92"/>
      <c r="U655" s="87"/>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row>
    <row r="656" spans="1:90" s="90" customFormat="1">
      <c r="A656" s="88"/>
      <c r="B656" s="89"/>
      <c r="F656" s="91"/>
      <c r="G656" s="89"/>
      <c r="H656" s="89"/>
      <c r="I656" s="89"/>
      <c r="J656" s="89"/>
      <c r="K656" s="89"/>
      <c r="L656" s="89"/>
      <c r="M656" s="89"/>
      <c r="N656" s="89"/>
      <c r="O656" s="89"/>
      <c r="P656" s="89"/>
      <c r="Q656" s="89"/>
      <c r="R656" s="89"/>
      <c r="T656" s="92"/>
      <c r="U656" s="87"/>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row>
    <row r="657" spans="1:90" s="90" customFormat="1">
      <c r="A657" s="88"/>
      <c r="B657" s="89"/>
      <c r="F657" s="91"/>
      <c r="G657" s="89"/>
      <c r="H657" s="89"/>
      <c r="I657" s="89"/>
      <c r="J657" s="89"/>
      <c r="K657" s="89"/>
      <c r="L657" s="89"/>
      <c r="M657" s="89"/>
      <c r="N657" s="89"/>
      <c r="O657" s="89"/>
      <c r="P657" s="89"/>
      <c r="Q657" s="89"/>
      <c r="R657" s="89"/>
      <c r="T657" s="92"/>
      <c r="U657" s="87"/>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row>
    <row r="658" spans="1:90" s="90" customFormat="1">
      <c r="A658" s="88"/>
      <c r="B658" s="89"/>
      <c r="F658" s="91"/>
      <c r="G658" s="89"/>
      <c r="H658" s="89"/>
      <c r="I658" s="89"/>
      <c r="J658" s="89"/>
      <c r="K658" s="89"/>
      <c r="L658" s="89"/>
      <c r="M658" s="89"/>
      <c r="N658" s="89"/>
      <c r="O658" s="89"/>
      <c r="P658" s="89"/>
      <c r="Q658" s="89"/>
      <c r="R658" s="89"/>
      <c r="T658" s="92"/>
      <c r="U658" s="87"/>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row>
    <row r="659" spans="1:90" s="90" customFormat="1">
      <c r="A659" s="88"/>
      <c r="B659" s="89"/>
      <c r="F659" s="91"/>
      <c r="G659" s="89"/>
      <c r="H659" s="89"/>
      <c r="I659" s="89"/>
      <c r="J659" s="89"/>
      <c r="K659" s="89"/>
      <c r="L659" s="89"/>
      <c r="M659" s="89"/>
      <c r="N659" s="89"/>
      <c r="O659" s="89"/>
      <c r="P659" s="89"/>
      <c r="Q659" s="89"/>
      <c r="R659" s="89"/>
      <c r="T659" s="92"/>
      <c r="U659" s="87"/>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row>
    <row r="660" spans="1:90" s="90" customFormat="1">
      <c r="A660" s="88"/>
      <c r="B660" s="89"/>
      <c r="F660" s="91"/>
      <c r="G660" s="89"/>
      <c r="H660" s="89"/>
      <c r="I660" s="89"/>
      <c r="J660" s="89"/>
      <c r="K660" s="89"/>
      <c r="L660" s="89"/>
      <c r="M660" s="89"/>
      <c r="N660" s="89"/>
      <c r="O660" s="89"/>
      <c r="P660" s="89"/>
      <c r="Q660" s="89"/>
      <c r="R660" s="89"/>
      <c r="T660" s="92"/>
      <c r="U660" s="87"/>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row>
    <row r="661" spans="1:90" s="90" customFormat="1">
      <c r="A661" s="88"/>
      <c r="B661" s="89"/>
      <c r="F661" s="91"/>
      <c r="G661" s="89"/>
      <c r="H661" s="89"/>
      <c r="I661" s="89"/>
      <c r="J661" s="89"/>
      <c r="K661" s="89"/>
      <c r="L661" s="89"/>
      <c r="M661" s="89"/>
      <c r="N661" s="89"/>
      <c r="O661" s="89"/>
      <c r="P661" s="89"/>
      <c r="Q661" s="89"/>
      <c r="R661" s="89"/>
      <c r="T661" s="92"/>
      <c r="U661" s="87"/>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row>
    <row r="662" spans="1:90" s="90" customFormat="1">
      <c r="A662" s="88"/>
      <c r="B662" s="89"/>
      <c r="F662" s="91"/>
      <c r="G662" s="89"/>
      <c r="H662" s="89"/>
      <c r="I662" s="89"/>
      <c r="J662" s="89"/>
      <c r="K662" s="89"/>
      <c r="L662" s="89"/>
      <c r="M662" s="89"/>
      <c r="N662" s="89"/>
      <c r="O662" s="89"/>
      <c r="P662" s="89"/>
      <c r="Q662" s="89"/>
      <c r="R662" s="89"/>
      <c r="T662" s="92"/>
      <c r="U662" s="87"/>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row>
    <row r="663" spans="1:90" s="90" customFormat="1">
      <c r="A663" s="88"/>
      <c r="B663" s="89"/>
      <c r="F663" s="91"/>
      <c r="G663" s="89"/>
      <c r="H663" s="89"/>
      <c r="I663" s="89"/>
      <c r="J663" s="89"/>
      <c r="K663" s="89"/>
      <c r="L663" s="89"/>
      <c r="M663" s="89"/>
      <c r="N663" s="89"/>
      <c r="O663" s="89"/>
      <c r="P663" s="89"/>
      <c r="Q663" s="89"/>
      <c r="R663" s="89"/>
      <c r="T663" s="92"/>
      <c r="U663" s="87"/>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row>
    <row r="664" spans="1:90" s="90" customFormat="1">
      <c r="A664" s="88"/>
      <c r="B664" s="89"/>
      <c r="F664" s="91"/>
      <c r="G664" s="89"/>
      <c r="H664" s="89"/>
      <c r="I664" s="89"/>
      <c r="J664" s="89"/>
      <c r="K664" s="89"/>
      <c r="L664" s="89"/>
      <c r="M664" s="89"/>
      <c r="N664" s="89"/>
      <c r="O664" s="89"/>
      <c r="P664" s="89"/>
      <c r="Q664" s="89"/>
      <c r="R664" s="89"/>
      <c r="T664" s="92"/>
      <c r="U664" s="87"/>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row>
    <row r="665" spans="1:90" s="90" customFormat="1">
      <c r="A665" s="88"/>
      <c r="B665" s="89"/>
      <c r="F665" s="91"/>
      <c r="G665" s="89"/>
      <c r="H665" s="89"/>
      <c r="I665" s="89"/>
      <c r="J665" s="89"/>
      <c r="K665" s="89"/>
      <c r="L665" s="89"/>
      <c r="M665" s="89"/>
      <c r="N665" s="89"/>
      <c r="O665" s="89"/>
      <c r="P665" s="89"/>
      <c r="Q665" s="89"/>
      <c r="R665" s="89"/>
      <c r="T665" s="92"/>
      <c r="U665" s="87"/>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row>
    <row r="666" spans="1:90" s="90" customFormat="1">
      <c r="A666" s="88"/>
      <c r="B666" s="89"/>
      <c r="F666" s="91"/>
      <c r="G666" s="89"/>
      <c r="H666" s="89"/>
      <c r="I666" s="89"/>
      <c r="J666" s="89"/>
      <c r="K666" s="89"/>
      <c r="L666" s="89"/>
      <c r="M666" s="89"/>
      <c r="N666" s="89"/>
      <c r="O666" s="89"/>
      <c r="P666" s="89"/>
      <c r="Q666" s="89"/>
      <c r="R666" s="89"/>
      <c r="T666" s="92"/>
      <c r="U666" s="87"/>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row>
    <row r="667" spans="1:90" s="90" customFormat="1">
      <c r="A667" s="88"/>
      <c r="B667" s="89"/>
      <c r="F667" s="91"/>
      <c r="G667" s="89"/>
      <c r="H667" s="89"/>
      <c r="I667" s="89"/>
      <c r="J667" s="89"/>
      <c r="K667" s="89"/>
      <c r="L667" s="89"/>
      <c r="M667" s="89"/>
      <c r="N667" s="89"/>
      <c r="O667" s="89"/>
      <c r="P667" s="89"/>
      <c r="Q667" s="89"/>
      <c r="R667" s="89"/>
      <c r="T667" s="92"/>
      <c r="U667" s="87"/>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row>
    <row r="668" spans="1:90" s="90" customFormat="1">
      <c r="A668" s="88"/>
      <c r="B668" s="89"/>
      <c r="F668" s="91"/>
      <c r="G668" s="89"/>
      <c r="H668" s="89"/>
      <c r="I668" s="89"/>
      <c r="J668" s="89"/>
      <c r="K668" s="89"/>
      <c r="L668" s="89"/>
      <c r="M668" s="89"/>
      <c r="N668" s="89"/>
      <c r="O668" s="89"/>
      <c r="P668" s="89"/>
      <c r="Q668" s="89"/>
      <c r="R668" s="89"/>
      <c r="T668" s="92"/>
      <c r="U668" s="87"/>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row>
    <row r="669" spans="1:90" s="90" customFormat="1">
      <c r="A669" s="88"/>
      <c r="B669" s="89"/>
      <c r="F669" s="91"/>
      <c r="G669" s="89"/>
      <c r="H669" s="89"/>
      <c r="I669" s="89"/>
      <c r="J669" s="89"/>
      <c r="K669" s="89"/>
      <c r="L669" s="89"/>
      <c r="M669" s="89"/>
      <c r="N669" s="89"/>
      <c r="O669" s="89"/>
      <c r="P669" s="89"/>
      <c r="Q669" s="89"/>
      <c r="R669" s="89"/>
      <c r="T669" s="92"/>
      <c r="U669" s="87"/>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row>
    <row r="670" spans="1:90" s="90" customFormat="1">
      <c r="A670" s="88"/>
      <c r="B670" s="89"/>
      <c r="F670" s="91"/>
      <c r="G670" s="89"/>
      <c r="H670" s="89"/>
      <c r="I670" s="89"/>
      <c r="J670" s="89"/>
      <c r="K670" s="89"/>
      <c r="L670" s="89"/>
      <c r="M670" s="89"/>
      <c r="N670" s="89"/>
      <c r="O670" s="89"/>
      <c r="P670" s="89"/>
      <c r="Q670" s="89"/>
      <c r="R670" s="89"/>
      <c r="T670" s="92"/>
      <c r="U670" s="87"/>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row>
    <row r="671" spans="1:90" s="90" customFormat="1">
      <c r="A671" s="88"/>
      <c r="B671" s="89"/>
      <c r="F671" s="91"/>
      <c r="G671" s="89"/>
      <c r="H671" s="89"/>
      <c r="I671" s="89"/>
      <c r="J671" s="89"/>
      <c r="K671" s="89"/>
      <c r="L671" s="89"/>
      <c r="M671" s="89"/>
      <c r="N671" s="89"/>
      <c r="O671" s="89"/>
      <c r="P671" s="89"/>
      <c r="Q671" s="89"/>
      <c r="R671" s="89"/>
      <c r="T671" s="92"/>
      <c r="U671" s="87"/>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row>
    <row r="672" spans="1:90" s="90" customFormat="1">
      <c r="A672" s="88"/>
      <c r="B672" s="89"/>
      <c r="F672" s="91"/>
      <c r="G672" s="89"/>
      <c r="H672" s="89"/>
      <c r="I672" s="89"/>
      <c r="J672" s="89"/>
      <c r="K672" s="89"/>
      <c r="L672" s="89"/>
      <c r="M672" s="89"/>
      <c r="N672" s="89"/>
      <c r="O672" s="89"/>
      <c r="P672" s="89"/>
      <c r="Q672" s="89"/>
      <c r="R672" s="89"/>
      <c r="T672" s="92"/>
      <c r="U672" s="87"/>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row>
    <row r="673" spans="1:90" s="90" customFormat="1">
      <c r="A673" s="88"/>
      <c r="B673" s="89"/>
      <c r="F673" s="91"/>
      <c r="G673" s="89"/>
      <c r="H673" s="89"/>
      <c r="I673" s="89"/>
      <c r="J673" s="89"/>
      <c r="K673" s="89"/>
      <c r="L673" s="89"/>
      <c r="M673" s="89"/>
      <c r="N673" s="89"/>
      <c r="O673" s="89"/>
      <c r="P673" s="89"/>
      <c r="Q673" s="89"/>
      <c r="R673" s="89"/>
      <c r="T673" s="92"/>
      <c r="U673" s="87"/>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row>
    <row r="674" spans="1:90" s="90" customFormat="1">
      <c r="A674" s="88"/>
      <c r="B674" s="89"/>
      <c r="F674" s="91"/>
      <c r="G674" s="89"/>
      <c r="H674" s="89"/>
      <c r="I674" s="89"/>
      <c r="J674" s="89"/>
      <c r="K674" s="89"/>
      <c r="L674" s="89"/>
      <c r="M674" s="89"/>
      <c r="N674" s="89"/>
      <c r="O674" s="89"/>
      <c r="P674" s="89"/>
      <c r="Q674" s="89"/>
      <c r="R674" s="89"/>
      <c r="T674" s="92"/>
      <c r="U674" s="87"/>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row>
    <row r="675" spans="1:90" s="90" customFormat="1">
      <c r="A675" s="88"/>
      <c r="B675" s="89"/>
      <c r="F675" s="91"/>
      <c r="G675" s="89"/>
      <c r="H675" s="89"/>
      <c r="I675" s="89"/>
      <c r="J675" s="89"/>
      <c r="K675" s="89"/>
      <c r="L675" s="89"/>
      <c r="M675" s="89"/>
      <c r="N675" s="89"/>
      <c r="O675" s="89"/>
      <c r="P675" s="89"/>
      <c r="Q675" s="89"/>
      <c r="R675" s="89"/>
      <c r="T675" s="92"/>
      <c r="U675" s="87"/>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row>
    <row r="676" spans="1:90" s="90" customFormat="1">
      <c r="A676" s="88"/>
      <c r="B676" s="89"/>
      <c r="F676" s="91"/>
      <c r="G676" s="89"/>
      <c r="H676" s="89"/>
      <c r="I676" s="89"/>
      <c r="J676" s="89"/>
      <c r="K676" s="89"/>
      <c r="L676" s="89"/>
      <c r="M676" s="89"/>
      <c r="N676" s="89"/>
      <c r="O676" s="89"/>
      <c r="P676" s="89"/>
      <c r="Q676" s="89"/>
      <c r="R676" s="89"/>
      <c r="T676" s="92"/>
      <c r="U676" s="87"/>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row>
    <row r="677" spans="1:90" s="90" customFormat="1">
      <c r="A677" s="88"/>
      <c r="B677" s="89"/>
      <c r="F677" s="91"/>
      <c r="G677" s="89"/>
      <c r="H677" s="89"/>
      <c r="I677" s="89"/>
      <c r="J677" s="89"/>
      <c r="K677" s="89"/>
      <c r="L677" s="89"/>
      <c r="M677" s="89"/>
      <c r="N677" s="89"/>
      <c r="O677" s="89"/>
      <c r="P677" s="89"/>
      <c r="Q677" s="89"/>
      <c r="R677" s="89"/>
      <c r="T677" s="92"/>
      <c r="U677" s="87"/>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row>
    <row r="678" spans="1:90" s="90" customFormat="1">
      <c r="A678" s="88"/>
      <c r="B678" s="89"/>
      <c r="F678" s="91"/>
      <c r="G678" s="89"/>
      <c r="H678" s="89"/>
      <c r="I678" s="89"/>
      <c r="J678" s="89"/>
      <c r="K678" s="89"/>
      <c r="L678" s="89"/>
      <c r="M678" s="89"/>
      <c r="N678" s="89"/>
      <c r="O678" s="89"/>
      <c r="P678" s="89"/>
      <c r="Q678" s="89"/>
      <c r="R678" s="89"/>
      <c r="T678" s="92"/>
      <c r="U678" s="87"/>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row>
    <row r="679" spans="1:90" s="90" customFormat="1">
      <c r="A679" s="88"/>
      <c r="B679" s="89"/>
      <c r="F679" s="91"/>
      <c r="G679" s="89"/>
      <c r="H679" s="89"/>
      <c r="I679" s="89"/>
      <c r="J679" s="89"/>
      <c r="K679" s="89"/>
      <c r="L679" s="89"/>
      <c r="M679" s="89"/>
      <c r="N679" s="89"/>
      <c r="O679" s="89"/>
      <c r="P679" s="89"/>
      <c r="Q679" s="89"/>
      <c r="R679" s="89"/>
      <c r="T679" s="92"/>
      <c r="U679" s="87"/>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row>
    <row r="680" spans="1:90" s="90" customFormat="1">
      <c r="A680" s="88"/>
      <c r="B680" s="89"/>
      <c r="F680" s="91"/>
      <c r="G680" s="89"/>
      <c r="H680" s="89"/>
      <c r="I680" s="89"/>
      <c r="J680" s="89"/>
      <c r="K680" s="89"/>
      <c r="L680" s="89"/>
      <c r="M680" s="89"/>
      <c r="N680" s="89"/>
      <c r="O680" s="89"/>
      <c r="P680" s="89"/>
      <c r="Q680" s="89"/>
      <c r="R680" s="89"/>
      <c r="T680" s="92"/>
      <c r="U680" s="87"/>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row>
    <row r="681" spans="1:90" s="90" customFormat="1">
      <c r="A681" s="88"/>
      <c r="B681" s="89"/>
      <c r="F681" s="91"/>
      <c r="G681" s="89"/>
      <c r="H681" s="89"/>
      <c r="I681" s="89"/>
      <c r="J681" s="89"/>
      <c r="K681" s="89"/>
      <c r="L681" s="89"/>
      <c r="M681" s="89"/>
      <c r="N681" s="89"/>
      <c r="O681" s="89"/>
      <c r="P681" s="89"/>
      <c r="Q681" s="89"/>
      <c r="R681" s="89"/>
      <c r="T681" s="92"/>
      <c r="U681" s="87"/>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row>
    <row r="682" spans="1:90" s="90" customFormat="1">
      <c r="A682" s="88"/>
      <c r="B682" s="89"/>
      <c r="F682" s="91"/>
      <c r="G682" s="89"/>
      <c r="H682" s="89"/>
      <c r="I682" s="89"/>
      <c r="J682" s="89"/>
      <c r="K682" s="89"/>
      <c r="L682" s="89"/>
      <c r="M682" s="89"/>
      <c r="N682" s="89"/>
      <c r="O682" s="89"/>
      <c r="P682" s="89"/>
      <c r="Q682" s="89"/>
      <c r="R682" s="89"/>
      <c r="T682" s="92"/>
      <c r="U682" s="87"/>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row>
    <row r="683" spans="1:90" s="90" customFormat="1">
      <c r="A683" s="88"/>
      <c r="B683" s="89"/>
      <c r="F683" s="91"/>
      <c r="G683" s="89"/>
      <c r="H683" s="89"/>
      <c r="I683" s="89"/>
      <c r="J683" s="89"/>
      <c r="K683" s="89"/>
      <c r="L683" s="89"/>
      <c r="M683" s="89"/>
      <c r="N683" s="89"/>
      <c r="O683" s="89"/>
      <c r="P683" s="89"/>
      <c r="Q683" s="89"/>
      <c r="R683" s="89"/>
      <c r="T683" s="92"/>
      <c r="U683" s="87"/>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row>
    <row r="684" spans="1:90" s="90" customFormat="1">
      <c r="A684" s="88"/>
      <c r="B684" s="89"/>
      <c r="F684" s="91"/>
      <c r="G684" s="89"/>
      <c r="H684" s="89"/>
      <c r="I684" s="89"/>
      <c r="J684" s="89"/>
      <c r="K684" s="89"/>
      <c r="L684" s="89"/>
      <c r="M684" s="89"/>
      <c r="N684" s="89"/>
      <c r="O684" s="89"/>
      <c r="P684" s="89"/>
      <c r="Q684" s="89"/>
      <c r="R684" s="89"/>
      <c r="T684" s="92"/>
      <c r="U684" s="87"/>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row>
    <row r="685" spans="1:90" s="90" customFormat="1">
      <c r="A685" s="88"/>
      <c r="B685" s="89"/>
      <c r="F685" s="91"/>
      <c r="G685" s="89"/>
      <c r="H685" s="89"/>
      <c r="I685" s="89"/>
      <c r="J685" s="89"/>
      <c r="K685" s="89"/>
      <c r="L685" s="89"/>
      <c r="M685" s="89"/>
      <c r="N685" s="89"/>
      <c r="O685" s="89"/>
      <c r="P685" s="89"/>
      <c r="Q685" s="89"/>
      <c r="R685" s="89"/>
      <c r="T685" s="92"/>
      <c r="U685" s="87"/>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row>
    <row r="686" spans="1:90" s="90" customFormat="1">
      <c r="A686" s="88"/>
      <c r="B686" s="89"/>
      <c r="F686" s="91"/>
      <c r="G686" s="89"/>
      <c r="H686" s="89"/>
      <c r="I686" s="89"/>
      <c r="J686" s="89"/>
      <c r="K686" s="89"/>
      <c r="L686" s="89"/>
      <c r="M686" s="89"/>
      <c r="N686" s="89"/>
      <c r="O686" s="89"/>
      <c r="P686" s="89"/>
      <c r="Q686" s="89"/>
      <c r="R686" s="89"/>
      <c r="T686" s="92"/>
      <c r="U686" s="87"/>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row>
    <row r="687" spans="1:90" s="90" customFormat="1">
      <c r="A687" s="88"/>
      <c r="B687" s="89"/>
      <c r="F687" s="91"/>
      <c r="G687" s="89"/>
      <c r="H687" s="89"/>
      <c r="I687" s="89"/>
      <c r="J687" s="89"/>
      <c r="K687" s="89"/>
      <c r="L687" s="89"/>
      <c r="M687" s="89"/>
      <c r="N687" s="89"/>
      <c r="O687" s="89"/>
      <c r="P687" s="89"/>
      <c r="Q687" s="89"/>
      <c r="R687" s="89"/>
      <c r="T687" s="92"/>
      <c r="U687" s="87"/>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row>
    <row r="688" spans="1:90" s="90" customFormat="1">
      <c r="A688" s="88"/>
      <c r="B688" s="89"/>
      <c r="F688" s="91"/>
      <c r="G688" s="89"/>
      <c r="H688" s="89"/>
      <c r="I688" s="89"/>
      <c r="J688" s="89"/>
      <c r="K688" s="89"/>
      <c r="L688" s="89"/>
      <c r="M688" s="89"/>
      <c r="N688" s="89"/>
      <c r="O688" s="89"/>
      <c r="P688" s="89"/>
      <c r="Q688" s="89"/>
      <c r="R688" s="89"/>
      <c r="T688" s="92"/>
      <c r="U688" s="87"/>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row>
    <row r="689" spans="1:90" s="90" customFormat="1">
      <c r="A689" s="88"/>
      <c r="B689" s="89"/>
      <c r="F689" s="91"/>
      <c r="G689" s="89"/>
      <c r="H689" s="89"/>
      <c r="I689" s="89"/>
      <c r="J689" s="89"/>
      <c r="K689" s="89"/>
      <c r="L689" s="89"/>
      <c r="M689" s="89"/>
      <c r="N689" s="89"/>
      <c r="O689" s="89"/>
      <c r="P689" s="89"/>
      <c r="Q689" s="89"/>
      <c r="R689" s="89"/>
      <c r="T689" s="92"/>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row>
    <row r="690" spans="1:90" s="90" customFormat="1">
      <c r="A690" s="88"/>
      <c r="B690" s="89"/>
      <c r="F690" s="91"/>
      <c r="G690" s="89"/>
      <c r="H690" s="89"/>
      <c r="I690" s="89"/>
      <c r="J690" s="89"/>
      <c r="K690" s="89"/>
      <c r="L690" s="89"/>
      <c r="M690" s="89"/>
      <c r="N690" s="89"/>
      <c r="O690" s="89"/>
      <c r="P690" s="89"/>
      <c r="Q690" s="89"/>
      <c r="R690" s="89"/>
      <c r="T690" s="92"/>
      <c r="U690" s="87"/>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row>
    <row r="691" spans="1:90" s="90" customFormat="1">
      <c r="A691" s="88"/>
      <c r="B691" s="89"/>
      <c r="F691" s="91"/>
      <c r="G691" s="89"/>
      <c r="H691" s="89"/>
      <c r="I691" s="89"/>
      <c r="J691" s="89"/>
      <c r="K691" s="89"/>
      <c r="L691" s="89"/>
      <c r="M691" s="89"/>
      <c r="N691" s="89"/>
      <c r="O691" s="89"/>
      <c r="P691" s="89"/>
      <c r="Q691" s="89"/>
      <c r="R691" s="89"/>
      <c r="T691" s="92"/>
      <c r="U691" s="87"/>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row>
    <row r="692" spans="1:90" s="90" customFormat="1">
      <c r="A692" s="88"/>
      <c r="B692" s="89"/>
      <c r="F692" s="91"/>
      <c r="G692" s="89"/>
      <c r="H692" s="89"/>
      <c r="I692" s="89"/>
      <c r="J692" s="89"/>
      <c r="K692" s="89"/>
      <c r="L692" s="89"/>
      <c r="M692" s="89"/>
      <c r="N692" s="89"/>
      <c r="O692" s="89"/>
      <c r="P692" s="89"/>
      <c r="Q692" s="89"/>
      <c r="R692" s="89"/>
      <c r="T692" s="92"/>
      <c r="U692" s="87"/>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row>
    <row r="693" spans="1:90" s="90" customFormat="1">
      <c r="A693" s="88"/>
      <c r="B693" s="89"/>
      <c r="F693" s="91"/>
      <c r="G693" s="89"/>
      <c r="H693" s="89"/>
      <c r="I693" s="89"/>
      <c r="J693" s="89"/>
      <c r="K693" s="89"/>
      <c r="L693" s="89"/>
      <c r="M693" s="89"/>
      <c r="N693" s="89"/>
      <c r="O693" s="89"/>
      <c r="P693" s="89"/>
      <c r="Q693" s="89"/>
      <c r="R693" s="89"/>
      <c r="T693" s="92"/>
      <c r="U693" s="87"/>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row>
    <row r="694" spans="1:90" s="90" customFormat="1">
      <c r="A694" s="88"/>
      <c r="B694" s="89"/>
      <c r="F694" s="91"/>
      <c r="G694" s="89"/>
      <c r="H694" s="89"/>
      <c r="I694" s="89"/>
      <c r="J694" s="89"/>
      <c r="K694" s="89"/>
      <c r="L694" s="89"/>
      <c r="M694" s="89"/>
      <c r="N694" s="89"/>
      <c r="O694" s="89"/>
      <c r="P694" s="89"/>
      <c r="Q694" s="89"/>
      <c r="R694" s="89"/>
      <c r="T694" s="92"/>
      <c r="U694" s="87"/>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row>
    <row r="695" spans="1:90" s="90" customFormat="1">
      <c r="A695" s="88"/>
      <c r="B695" s="89"/>
      <c r="F695" s="91"/>
      <c r="G695" s="89"/>
      <c r="H695" s="89"/>
      <c r="I695" s="89"/>
      <c r="J695" s="89"/>
      <c r="K695" s="89"/>
      <c r="L695" s="89"/>
      <c r="M695" s="89"/>
      <c r="N695" s="89"/>
      <c r="O695" s="89"/>
      <c r="P695" s="89"/>
      <c r="Q695" s="89"/>
      <c r="R695" s="89"/>
      <c r="T695" s="92"/>
      <c r="U695" s="87"/>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row>
    <row r="696" spans="1:90" s="90" customFormat="1">
      <c r="A696" s="88"/>
      <c r="B696" s="89"/>
      <c r="F696" s="91"/>
      <c r="G696" s="89"/>
      <c r="H696" s="89"/>
      <c r="I696" s="89"/>
      <c r="J696" s="89"/>
      <c r="K696" s="89"/>
      <c r="L696" s="89"/>
      <c r="M696" s="89"/>
      <c r="N696" s="89"/>
      <c r="O696" s="89"/>
      <c r="P696" s="89"/>
      <c r="Q696" s="89"/>
      <c r="R696" s="89"/>
      <c r="T696" s="92"/>
      <c r="U696" s="87"/>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row>
    <row r="697" spans="1:90" s="90" customFormat="1">
      <c r="A697" s="88"/>
      <c r="B697" s="89"/>
      <c r="F697" s="91"/>
      <c r="G697" s="89"/>
      <c r="H697" s="89"/>
      <c r="I697" s="89"/>
      <c r="J697" s="89"/>
      <c r="K697" s="89"/>
      <c r="L697" s="89"/>
      <c r="M697" s="89"/>
      <c r="N697" s="89"/>
      <c r="O697" s="89"/>
      <c r="P697" s="89"/>
      <c r="Q697" s="89"/>
      <c r="R697" s="89"/>
      <c r="T697" s="92"/>
      <c r="U697" s="87"/>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row>
    <row r="698" spans="1:90" s="90" customFormat="1">
      <c r="A698" s="88"/>
      <c r="B698" s="89"/>
      <c r="F698" s="91"/>
      <c r="G698" s="89"/>
      <c r="H698" s="89"/>
      <c r="I698" s="89"/>
      <c r="J698" s="89"/>
      <c r="K698" s="89"/>
      <c r="L698" s="89"/>
      <c r="M698" s="89"/>
      <c r="N698" s="89"/>
      <c r="O698" s="89"/>
      <c r="P698" s="89"/>
      <c r="Q698" s="89"/>
      <c r="R698" s="89"/>
      <c r="T698" s="92"/>
      <c r="U698" s="87"/>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row>
    <row r="699" spans="1:90" s="90" customFormat="1">
      <c r="A699" s="88"/>
      <c r="B699" s="89"/>
      <c r="F699" s="91"/>
      <c r="G699" s="89"/>
      <c r="H699" s="89"/>
      <c r="I699" s="89"/>
      <c r="J699" s="89"/>
      <c r="K699" s="89"/>
      <c r="L699" s="89"/>
      <c r="M699" s="89"/>
      <c r="N699" s="89"/>
      <c r="O699" s="89"/>
      <c r="P699" s="89"/>
      <c r="Q699" s="89"/>
      <c r="R699" s="89"/>
      <c r="T699" s="92"/>
      <c r="U699" s="87"/>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row>
    <row r="700" spans="1:90" s="90" customFormat="1">
      <c r="A700" s="88"/>
      <c r="B700" s="89"/>
      <c r="F700" s="91"/>
      <c r="G700" s="89"/>
      <c r="H700" s="89"/>
      <c r="I700" s="89"/>
      <c r="J700" s="89"/>
      <c r="K700" s="89"/>
      <c r="L700" s="89"/>
      <c r="M700" s="89"/>
      <c r="N700" s="89"/>
      <c r="O700" s="89"/>
      <c r="P700" s="89"/>
      <c r="Q700" s="89"/>
      <c r="R700" s="89"/>
      <c r="T700" s="92"/>
      <c r="U700" s="87"/>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row>
    <row r="701" spans="1:90" s="90" customFormat="1">
      <c r="A701" s="88"/>
      <c r="B701" s="89"/>
      <c r="F701" s="91"/>
      <c r="G701" s="89"/>
      <c r="H701" s="89"/>
      <c r="I701" s="89"/>
      <c r="J701" s="89"/>
      <c r="K701" s="89"/>
      <c r="L701" s="89"/>
      <c r="M701" s="89"/>
      <c r="N701" s="89"/>
      <c r="O701" s="89"/>
      <c r="P701" s="89"/>
      <c r="Q701" s="89"/>
      <c r="R701" s="89"/>
      <c r="T701" s="92"/>
      <c r="U701" s="87"/>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row>
    <row r="702" spans="1:90" s="90" customFormat="1">
      <c r="A702" s="88"/>
      <c r="B702" s="89"/>
      <c r="F702" s="91"/>
      <c r="G702" s="89"/>
      <c r="H702" s="89"/>
      <c r="I702" s="89"/>
      <c r="J702" s="89"/>
      <c r="K702" s="89"/>
      <c r="L702" s="89"/>
      <c r="M702" s="89"/>
      <c r="N702" s="89"/>
      <c r="O702" s="89"/>
      <c r="P702" s="89"/>
      <c r="Q702" s="89"/>
      <c r="R702" s="89"/>
      <c r="T702" s="92"/>
      <c r="U702" s="87"/>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row>
    <row r="703" spans="1:90" s="90" customFormat="1">
      <c r="A703" s="88"/>
      <c r="B703" s="89"/>
      <c r="F703" s="91"/>
      <c r="G703" s="89"/>
      <c r="H703" s="89"/>
      <c r="I703" s="89"/>
      <c r="J703" s="89"/>
      <c r="K703" s="89"/>
      <c r="L703" s="89"/>
      <c r="M703" s="89"/>
      <c r="N703" s="89"/>
      <c r="O703" s="89"/>
      <c r="P703" s="89"/>
      <c r="Q703" s="89"/>
      <c r="R703" s="89"/>
      <c r="T703" s="92"/>
      <c r="U703" s="87"/>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row>
    <row r="704" spans="1:90" s="90" customFormat="1">
      <c r="A704" s="88"/>
      <c r="B704" s="89"/>
      <c r="F704" s="91"/>
      <c r="G704" s="89"/>
      <c r="H704" s="89"/>
      <c r="I704" s="89"/>
      <c r="J704" s="89"/>
      <c r="K704" s="89"/>
      <c r="L704" s="89"/>
      <c r="M704" s="89"/>
      <c r="N704" s="89"/>
      <c r="O704" s="89"/>
      <c r="P704" s="89"/>
      <c r="Q704" s="89"/>
      <c r="R704" s="89"/>
      <c r="T704" s="92"/>
      <c r="U704" s="87"/>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row>
    <row r="705" spans="1:90" s="90" customFormat="1">
      <c r="A705" s="88"/>
      <c r="B705" s="89"/>
      <c r="F705" s="91"/>
      <c r="G705" s="89"/>
      <c r="H705" s="89"/>
      <c r="I705" s="89"/>
      <c r="J705" s="89"/>
      <c r="K705" s="89"/>
      <c r="L705" s="89"/>
      <c r="M705" s="89"/>
      <c r="N705" s="89"/>
      <c r="O705" s="89"/>
      <c r="P705" s="89"/>
      <c r="Q705" s="89"/>
      <c r="R705" s="89"/>
      <c r="T705" s="92"/>
      <c r="U705" s="87"/>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row>
    <row r="706" spans="1:90" s="90" customFormat="1">
      <c r="A706" s="88"/>
      <c r="B706" s="89"/>
      <c r="F706" s="91"/>
      <c r="G706" s="89"/>
      <c r="H706" s="89"/>
      <c r="I706" s="89"/>
      <c r="J706" s="89"/>
      <c r="K706" s="89"/>
      <c r="L706" s="89"/>
      <c r="M706" s="89"/>
      <c r="N706" s="89"/>
      <c r="O706" s="89"/>
      <c r="P706" s="89"/>
      <c r="Q706" s="89"/>
      <c r="R706" s="89"/>
      <c r="T706" s="92"/>
      <c r="U706" s="87"/>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row>
    <row r="707" spans="1:90" s="90" customFormat="1">
      <c r="A707" s="88"/>
      <c r="B707" s="89"/>
      <c r="F707" s="91"/>
      <c r="G707" s="89"/>
      <c r="H707" s="89"/>
      <c r="I707" s="89"/>
      <c r="J707" s="89"/>
      <c r="K707" s="89"/>
      <c r="L707" s="89"/>
      <c r="M707" s="89"/>
      <c r="N707" s="89"/>
      <c r="O707" s="89"/>
      <c r="P707" s="89"/>
      <c r="Q707" s="89"/>
      <c r="R707" s="89"/>
      <c r="T707" s="92"/>
      <c r="U707" s="87"/>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row>
    <row r="708" spans="1:90" s="90" customFormat="1">
      <c r="A708" s="88"/>
      <c r="B708" s="89"/>
      <c r="F708" s="91"/>
      <c r="G708" s="89"/>
      <c r="H708" s="89"/>
      <c r="I708" s="89"/>
      <c r="J708" s="89"/>
      <c r="K708" s="89"/>
      <c r="L708" s="89"/>
      <c r="M708" s="89"/>
      <c r="N708" s="89"/>
      <c r="O708" s="89"/>
      <c r="P708" s="89"/>
      <c r="Q708" s="89"/>
      <c r="R708" s="89"/>
      <c r="T708" s="92"/>
      <c r="U708" s="87"/>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row>
    <row r="709" spans="1:90" s="90" customFormat="1">
      <c r="A709" s="88"/>
      <c r="B709" s="89"/>
      <c r="F709" s="91"/>
      <c r="G709" s="89"/>
      <c r="H709" s="89"/>
      <c r="I709" s="89"/>
      <c r="J709" s="89"/>
      <c r="K709" s="89"/>
      <c r="L709" s="89"/>
      <c r="M709" s="89"/>
      <c r="N709" s="89"/>
      <c r="O709" s="89"/>
      <c r="P709" s="89"/>
      <c r="Q709" s="89"/>
      <c r="R709" s="89"/>
      <c r="T709" s="92"/>
      <c r="U709" s="87"/>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row>
    <row r="710" spans="1:90" s="90" customFormat="1">
      <c r="A710" s="88"/>
      <c r="B710" s="89"/>
      <c r="F710" s="91"/>
      <c r="G710" s="89"/>
      <c r="H710" s="89"/>
      <c r="I710" s="89"/>
      <c r="J710" s="89"/>
      <c r="K710" s="89"/>
      <c r="L710" s="89"/>
      <c r="M710" s="89"/>
      <c r="N710" s="89"/>
      <c r="O710" s="89"/>
      <c r="P710" s="89"/>
      <c r="Q710" s="89"/>
      <c r="R710" s="89"/>
      <c r="T710" s="92"/>
      <c r="U710" s="87"/>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row>
    <row r="711" spans="1:90" s="90" customFormat="1">
      <c r="A711" s="88"/>
      <c r="B711" s="89"/>
      <c r="F711" s="91"/>
      <c r="G711" s="89"/>
      <c r="H711" s="89"/>
      <c r="I711" s="89"/>
      <c r="J711" s="89"/>
      <c r="K711" s="89"/>
      <c r="L711" s="89"/>
      <c r="M711" s="89"/>
      <c r="N711" s="89"/>
      <c r="O711" s="89"/>
      <c r="P711" s="89"/>
      <c r="Q711" s="89"/>
      <c r="R711" s="89"/>
      <c r="T711" s="92"/>
      <c r="U711" s="87"/>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row>
    <row r="712" spans="1:90" s="90" customFormat="1">
      <c r="A712" s="88"/>
      <c r="B712" s="89"/>
      <c r="F712" s="91"/>
      <c r="G712" s="89"/>
      <c r="H712" s="89"/>
      <c r="I712" s="89"/>
      <c r="J712" s="89"/>
      <c r="K712" s="89"/>
      <c r="L712" s="89"/>
      <c r="M712" s="89"/>
      <c r="N712" s="89"/>
      <c r="O712" s="89"/>
      <c r="P712" s="89"/>
      <c r="Q712" s="89"/>
      <c r="R712" s="89"/>
      <c r="T712" s="92"/>
      <c r="U712" s="87"/>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row>
    <row r="713" spans="1:90" s="90" customFormat="1">
      <c r="A713" s="88"/>
      <c r="B713" s="89"/>
      <c r="F713" s="91"/>
      <c r="G713" s="89"/>
      <c r="H713" s="89"/>
      <c r="I713" s="89"/>
      <c r="J713" s="89"/>
      <c r="K713" s="89"/>
      <c r="L713" s="89"/>
      <c r="M713" s="89"/>
      <c r="N713" s="89"/>
      <c r="O713" s="89"/>
      <c r="P713" s="89"/>
      <c r="Q713" s="89"/>
      <c r="R713" s="89"/>
      <c r="T713" s="92"/>
      <c r="U713" s="87"/>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row>
    <row r="714" spans="1:90" s="90" customFormat="1">
      <c r="A714" s="88"/>
      <c r="B714" s="89"/>
      <c r="F714" s="91"/>
      <c r="G714" s="89"/>
      <c r="H714" s="89"/>
      <c r="I714" s="89"/>
      <c r="J714" s="89"/>
      <c r="K714" s="89"/>
      <c r="L714" s="89"/>
      <c r="M714" s="89"/>
      <c r="N714" s="89"/>
      <c r="O714" s="89"/>
      <c r="P714" s="89"/>
      <c r="Q714" s="89"/>
      <c r="R714" s="89"/>
      <c r="T714" s="92"/>
      <c r="U714" s="87"/>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row>
    <row r="715" spans="1:90" s="90" customFormat="1">
      <c r="A715" s="88"/>
      <c r="B715" s="89"/>
      <c r="F715" s="91"/>
      <c r="G715" s="89"/>
      <c r="H715" s="89"/>
      <c r="I715" s="89"/>
      <c r="J715" s="89"/>
      <c r="K715" s="89"/>
      <c r="L715" s="89"/>
      <c r="M715" s="89"/>
      <c r="N715" s="89"/>
      <c r="O715" s="89"/>
      <c r="P715" s="89"/>
      <c r="Q715" s="89"/>
      <c r="R715" s="89"/>
      <c r="T715" s="92"/>
      <c r="U715" s="87"/>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row>
    <row r="716" spans="1:90" s="90" customFormat="1">
      <c r="A716" s="88"/>
      <c r="B716" s="89"/>
      <c r="F716" s="91"/>
      <c r="G716" s="89"/>
      <c r="H716" s="89"/>
      <c r="I716" s="89"/>
      <c r="J716" s="89"/>
      <c r="K716" s="89"/>
      <c r="L716" s="89"/>
      <c r="M716" s="89"/>
      <c r="N716" s="89"/>
      <c r="O716" s="89"/>
      <c r="P716" s="89"/>
      <c r="Q716" s="89"/>
      <c r="R716" s="89"/>
      <c r="T716" s="92"/>
      <c r="U716" s="87"/>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row>
    <row r="717" spans="1:90" s="90" customFormat="1">
      <c r="A717" s="88"/>
      <c r="B717" s="89"/>
      <c r="F717" s="91"/>
      <c r="G717" s="89"/>
      <c r="H717" s="89"/>
      <c r="I717" s="89"/>
      <c r="J717" s="89"/>
      <c r="K717" s="89"/>
      <c r="L717" s="89"/>
      <c r="M717" s="89"/>
      <c r="N717" s="89"/>
      <c r="O717" s="89"/>
      <c r="P717" s="89"/>
      <c r="Q717" s="89"/>
      <c r="R717" s="89"/>
      <c r="T717" s="92"/>
      <c r="U717" s="87"/>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row>
    <row r="718" spans="1:90" s="90" customFormat="1">
      <c r="A718" s="88"/>
      <c r="B718" s="89"/>
      <c r="F718" s="91"/>
      <c r="G718" s="89"/>
      <c r="H718" s="89"/>
      <c r="I718" s="89"/>
      <c r="J718" s="89"/>
      <c r="K718" s="89"/>
      <c r="L718" s="89"/>
      <c r="M718" s="89"/>
      <c r="N718" s="89"/>
      <c r="O718" s="89"/>
      <c r="P718" s="89"/>
      <c r="Q718" s="89"/>
      <c r="R718" s="89"/>
      <c r="T718" s="92"/>
      <c r="U718" s="87"/>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row>
    <row r="719" spans="1:90" s="90" customFormat="1">
      <c r="A719" s="88"/>
      <c r="B719" s="89"/>
      <c r="F719" s="91"/>
      <c r="G719" s="89"/>
      <c r="H719" s="89"/>
      <c r="I719" s="89"/>
      <c r="J719" s="89"/>
      <c r="K719" s="89"/>
      <c r="L719" s="89"/>
      <c r="M719" s="89"/>
      <c r="N719" s="89"/>
      <c r="O719" s="89"/>
      <c r="P719" s="89"/>
      <c r="Q719" s="89"/>
      <c r="R719" s="89"/>
      <c r="T719" s="92"/>
      <c r="U719" s="87"/>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row>
    <row r="720" spans="1:90" s="90" customFormat="1">
      <c r="A720" s="88"/>
      <c r="B720" s="89"/>
      <c r="F720" s="91"/>
      <c r="G720" s="89"/>
      <c r="H720" s="89"/>
      <c r="I720" s="89"/>
      <c r="J720" s="89"/>
      <c r="K720" s="89"/>
      <c r="L720" s="89"/>
      <c r="M720" s="89"/>
      <c r="N720" s="89"/>
      <c r="O720" s="89"/>
      <c r="P720" s="89"/>
      <c r="Q720" s="89"/>
      <c r="R720" s="89"/>
      <c r="T720" s="92"/>
      <c r="U720" s="87"/>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row>
    <row r="721" spans="1:90" s="90" customFormat="1">
      <c r="A721" s="88"/>
      <c r="B721" s="89"/>
      <c r="F721" s="91"/>
      <c r="G721" s="89"/>
      <c r="H721" s="89"/>
      <c r="I721" s="89"/>
      <c r="J721" s="89"/>
      <c r="K721" s="89"/>
      <c r="L721" s="89"/>
      <c r="M721" s="89"/>
      <c r="N721" s="89"/>
      <c r="O721" s="89"/>
      <c r="P721" s="89"/>
      <c r="Q721" s="89"/>
      <c r="R721" s="89"/>
      <c r="T721" s="92"/>
      <c r="U721" s="87"/>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row>
    <row r="722" spans="1:90" s="90" customFormat="1">
      <c r="A722" s="88"/>
      <c r="B722" s="89"/>
      <c r="F722" s="91"/>
      <c r="G722" s="89"/>
      <c r="H722" s="89"/>
      <c r="I722" s="89"/>
      <c r="J722" s="89"/>
      <c r="K722" s="89"/>
      <c r="L722" s="89"/>
      <c r="M722" s="89"/>
      <c r="N722" s="89"/>
      <c r="O722" s="89"/>
      <c r="P722" s="89"/>
      <c r="Q722" s="89"/>
      <c r="R722" s="89"/>
      <c r="T722" s="92"/>
      <c r="U722" s="87"/>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row>
    <row r="723" spans="1:90" s="90" customFormat="1">
      <c r="A723" s="88"/>
      <c r="B723" s="89"/>
      <c r="F723" s="91"/>
      <c r="G723" s="89"/>
      <c r="H723" s="89"/>
      <c r="I723" s="89"/>
      <c r="J723" s="89"/>
      <c r="K723" s="89"/>
      <c r="L723" s="89"/>
      <c r="M723" s="89"/>
      <c r="N723" s="89"/>
      <c r="O723" s="89"/>
      <c r="P723" s="89"/>
      <c r="Q723" s="89"/>
      <c r="R723" s="89"/>
      <c r="T723" s="92"/>
      <c r="U723" s="87"/>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row>
    <row r="724" spans="1:90" s="90" customFormat="1">
      <c r="A724" s="88"/>
      <c r="B724" s="89"/>
      <c r="F724" s="91"/>
      <c r="G724" s="89"/>
      <c r="H724" s="89"/>
      <c r="I724" s="89"/>
      <c r="J724" s="89"/>
      <c r="K724" s="89"/>
      <c r="L724" s="89"/>
      <c r="M724" s="89"/>
      <c r="N724" s="89"/>
      <c r="O724" s="89"/>
      <c r="P724" s="89"/>
      <c r="Q724" s="89"/>
      <c r="R724" s="89"/>
      <c r="T724" s="92"/>
      <c r="U724" s="87"/>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row>
    <row r="725" spans="1:90" s="90" customFormat="1">
      <c r="A725" s="88"/>
      <c r="B725" s="89"/>
      <c r="F725" s="91"/>
      <c r="G725" s="89"/>
      <c r="H725" s="89"/>
      <c r="I725" s="89"/>
      <c r="J725" s="89"/>
      <c r="K725" s="89"/>
      <c r="L725" s="89"/>
      <c r="M725" s="89"/>
      <c r="N725" s="89"/>
      <c r="O725" s="89"/>
      <c r="P725" s="89"/>
      <c r="Q725" s="89"/>
      <c r="R725" s="89"/>
      <c r="T725" s="92"/>
      <c r="U725" s="87"/>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row>
    <row r="726" spans="1:90" s="90" customFormat="1">
      <c r="A726" s="88"/>
      <c r="B726" s="89"/>
      <c r="F726" s="91"/>
      <c r="G726" s="89"/>
      <c r="H726" s="89"/>
      <c r="I726" s="89"/>
      <c r="J726" s="89"/>
      <c r="K726" s="89"/>
      <c r="L726" s="89"/>
      <c r="M726" s="89"/>
      <c r="N726" s="89"/>
      <c r="O726" s="89"/>
      <c r="P726" s="89"/>
      <c r="Q726" s="89"/>
      <c r="R726" s="89"/>
      <c r="T726" s="92"/>
      <c r="U726" s="87"/>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row>
    <row r="727" spans="1:90" s="90" customFormat="1">
      <c r="A727" s="88"/>
      <c r="B727" s="89"/>
      <c r="F727" s="91"/>
      <c r="G727" s="89"/>
      <c r="H727" s="89"/>
      <c r="I727" s="89"/>
      <c r="J727" s="89"/>
      <c r="K727" s="89"/>
      <c r="L727" s="89"/>
      <c r="M727" s="89"/>
      <c r="N727" s="89"/>
      <c r="O727" s="89"/>
      <c r="P727" s="89"/>
      <c r="Q727" s="89"/>
      <c r="R727" s="89"/>
      <c r="T727" s="92"/>
      <c r="U727" s="87"/>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row>
    <row r="728" spans="1:90" s="90" customFormat="1">
      <c r="A728" s="88"/>
      <c r="B728" s="89"/>
      <c r="F728" s="91"/>
      <c r="G728" s="89"/>
      <c r="H728" s="89"/>
      <c r="I728" s="89"/>
      <c r="J728" s="89"/>
      <c r="K728" s="89"/>
      <c r="L728" s="89"/>
      <c r="M728" s="89"/>
      <c r="N728" s="89"/>
      <c r="O728" s="89"/>
      <c r="P728" s="89"/>
      <c r="Q728" s="89"/>
      <c r="R728" s="89"/>
      <c r="T728" s="92"/>
      <c r="U728" s="87"/>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row>
    <row r="729" spans="1:90" s="90" customFormat="1">
      <c r="A729" s="88"/>
      <c r="B729" s="89"/>
      <c r="F729" s="91"/>
      <c r="G729" s="89"/>
      <c r="H729" s="89"/>
      <c r="I729" s="89"/>
      <c r="J729" s="89"/>
      <c r="K729" s="89"/>
      <c r="L729" s="89"/>
      <c r="M729" s="89"/>
      <c r="N729" s="89"/>
      <c r="O729" s="89"/>
      <c r="P729" s="89"/>
      <c r="Q729" s="89"/>
      <c r="R729" s="89"/>
      <c r="T729" s="92"/>
      <c r="U729" s="87"/>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row>
    <row r="730" spans="1:90" s="90" customFormat="1">
      <c r="A730" s="88"/>
      <c r="B730" s="89"/>
      <c r="F730" s="91"/>
      <c r="G730" s="89"/>
      <c r="H730" s="89"/>
      <c r="I730" s="89"/>
      <c r="J730" s="89"/>
      <c r="K730" s="89"/>
      <c r="L730" s="89"/>
      <c r="M730" s="89"/>
      <c r="N730" s="89"/>
      <c r="O730" s="89"/>
      <c r="P730" s="89"/>
      <c r="Q730" s="89"/>
      <c r="R730" s="89"/>
      <c r="T730" s="92"/>
      <c r="U730" s="87"/>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row>
    <row r="731" spans="1:90" s="90" customFormat="1">
      <c r="A731" s="88"/>
      <c r="B731" s="89"/>
      <c r="F731" s="91"/>
      <c r="G731" s="89"/>
      <c r="H731" s="89"/>
      <c r="I731" s="89"/>
      <c r="J731" s="89"/>
      <c r="K731" s="89"/>
      <c r="L731" s="89"/>
      <c r="M731" s="89"/>
      <c r="N731" s="89"/>
      <c r="O731" s="89"/>
      <c r="P731" s="89"/>
      <c r="Q731" s="89"/>
      <c r="R731" s="89"/>
      <c r="T731" s="92"/>
      <c r="U731" s="87"/>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row>
    <row r="732" spans="1:90" s="90" customFormat="1">
      <c r="A732" s="88"/>
      <c r="B732" s="89"/>
      <c r="F732" s="91"/>
      <c r="G732" s="89"/>
      <c r="H732" s="89"/>
      <c r="I732" s="89"/>
      <c r="J732" s="89"/>
      <c r="K732" s="89"/>
      <c r="L732" s="89"/>
      <c r="M732" s="89"/>
      <c r="N732" s="89"/>
      <c r="O732" s="89"/>
      <c r="P732" s="89"/>
      <c r="Q732" s="89"/>
      <c r="R732" s="89"/>
      <c r="T732" s="92"/>
      <c r="U732" s="87"/>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row>
    <row r="733" spans="1:90" s="90" customFormat="1">
      <c r="A733" s="88"/>
      <c r="B733" s="89"/>
      <c r="F733" s="91"/>
      <c r="G733" s="89"/>
      <c r="H733" s="89"/>
      <c r="I733" s="89"/>
      <c r="J733" s="89"/>
      <c r="K733" s="89"/>
      <c r="L733" s="89"/>
      <c r="M733" s="89"/>
      <c r="N733" s="89"/>
      <c r="O733" s="89"/>
      <c r="P733" s="89"/>
      <c r="Q733" s="89"/>
      <c r="R733" s="89"/>
      <c r="T733" s="92"/>
      <c r="U733" s="87"/>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row>
    <row r="734" spans="1:90" s="90" customFormat="1">
      <c r="A734" s="88"/>
      <c r="B734" s="89"/>
      <c r="F734" s="91"/>
      <c r="G734" s="89"/>
      <c r="H734" s="89"/>
      <c r="I734" s="89"/>
      <c r="J734" s="89"/>
      <c r="K734" s="89"/>
      <c r="L734" s="89"/>
      <c r="M734" s="89"/>
      <c r="N734" s="89"/>
      <c r="O734" s="89"/>
      <c r="P734" s="89"/>
      <c r="Q734" s="89"/>
      <c r="R734" s="89"/>
      <c r="T734" s="92"/>
      <c r="U734" s="87"/>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row>
    <row r="735" spans="1:90" s="90" customFormat="1">
      <c r="A735" s="88"/>
      <c r="B735" s="89"/>
      <c r="F735" s="91"/>
      <c r="G735" s="89"/>
      <c r="H735" s="89"/>
      <c r="I735" s="89"/>
      <c r="J735" s="89"/>
      <c r="K735" s="89"/>
      <c r="L735" s="89"/>
      <c r="M735" s="89"/>
      <c r="N735" s="89"/>
      <c r="O735" s="89"/>
      <c r="P735" s="89"/>
      <c r="Q735" s="89"/>
      <c r="R735" s="89"/>
      <c r="T735" s="92"/>
      <c r="U735" s="87"/>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row>
    <row r="736" spans="1:90" s="90" customFormat="1">
      <c r="A736" s="88"/>
      <c r="B736" s="89"/>
      <c r="F736" s="91"/>
      <c r="G736" s="89"/>
      <c r="H736" s="89"/>
      <c r="I736" s="89"/>
      <c r="J736" s="89"/>
      <c r="K736" s="89"/>
      <c r="L736" s="89"/>
      <c r="M736" s="89"/>
      <c r="N736" s="89"/>
      <c r="O736" s="89"/>
      <c r="P736" s="89"/>
      <c r="Q736" s="89"/>
      <c r="R736" s="89"/>
      <c r="T736" s="92"/>
      <c r="U736" s="87"/>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row>
    <row r="737" spans="1:90" s="90" customFormat="1">
      <c r="A737" s="88"/>
      <c r="B737" s="89"/>
      <c r="F737" s="91"/>
      <c r="G737" s="89"/>
      <c r="H737" s="89"/>
      <c r="I737" s="89"/>
      <c r="J737" s="89"/>
      <c r="K737" s="89"/>
      <c r="L737" s="89"/>
      <c r="M737" s="89"/>
      <c r="N737" s="89"/>
      <c r="O737" s="89"/>
      <c r="P737" s="89"/>
      <c r="Q737" s="89"/>
      <c r="R737" s="89"/>
      <c r="T737" s="92"/>
      <c r="U737" s="87"/>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row>
    <row r="738" spans="1:90" s="90" customFormat="1">
      <c r="A738" s="88"/>
      <c r="B738" s="89"/>
      <c r="F738" s="91"/>
      <c r="G738" s="89"/>
      <c r="H738" s="89"/>
      <c r="I738" s="89"/>
      <c r="J738" s="89"/>
      <c r="K738" s="89"/>
      <c r="L738" s="89"/>
      <c r="M738" s="89"/>
      <c r="N738" s="89"/>
      <c r="O738" s="89"/>
      <c r="P738" s="89"/>
      <c r="Q738" s="89"/>
      <c r="R738" s="89"/>
      <c r="T738" s="92"/>
      <c r="U738" s="87"/>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row>
    <row r="739" spans="1:90" s="90" customFormat="1">
      <c r="A739" s="88"/>
      <c r="B739" s="89"/>
      <c r="F739" s="91"/>
      <c r="G739" s="89"/>
      <c r="H739" s="89"/>
      <c r="I739" s="89"/>
      <c r="J739" s="89"/>
      <c r="K739" s="89"/>
      <c r="L739" s="89"/>
      <c r="M739" s="89"/>
      <c r="N739" s="89"/>
      <c r="O739" s="89"/>
      <c r="P739" s="89"/>
      <c r="Q739" s="89"/>
      <c r="R739" s="89"/>
      <c r="T739" s="92"/>
      <c r="U739" s="87"/>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row>
    <row r="740" spans="1:90" s="90" customFormat="1">
      <c r="A740" s="88"/>
      <c r="B740" s="89"/>
      <c r="F740" s="91"/>
      <c r="G740" s="89"/>
      <c r="H740" s="89"/>
      <c r="I740" s="89"/>
      <c r="J740" s="89"/>
      <c r="K740" s="89"/>
      <c r="L740" s="89"/>
      <c r="M740" s="89"/>
      <c r="N740" s="89"/>
      <c r="O740" s="89"/>
      <c r="P740" s="89"/>
      <c r="Q740" s="89"/>
      <c r="R740" s="89"/>
      <c r="T740" s="92"/>
      <c r="U740" s="87"/>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row>
    <row r="741" spans="1:90" s="90" customFormat="1">
      <c r="A741" s="88"/>
      <c r="B741" s="89"/>
      <c r="F741" s="91"/>
      <c r="G741" s="89"/>
      <c r="H741" s="89"/>
      <c r="I741" s="89"/>
      <c r="J741" s="89"/>
      <c r="K741" s="89"/>
      <c r="L741" s="89"/>
      <c r="M741" s="89"/>
      <c r="N741" s="89"/>
      <c r="O741" s="89"/>
      <c r="P741" s="89"/>
      <c r="Q741" s="89"/>
      <c r="R741" s="89"/>
      <c r="T741" s="92"/>
      <c r="U741" s="87"/>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row>
    <row r="742" spans="1:90" s="90" customFormat="1">
      <c r="A742" s="88"/>
      <c r="B742" s="89"/>
      <c r="F742" s="91"/>
      <c r="G742" s="89"/>
      <c r="H742" s="89"/>
      <c r="I742" s="89"/>
      <c r="J742" s="89"/>
      <c r="K742" s="89"/>
      <c r="L742" s="89"/>
      <c r="M742" s="89"/>
      <c r="N742" s="89"/>
      <c r="O742" s="89"/>
      <c r="P742" s="89"/>
      <c r="Q742" s="89"/>
      <c r="R742" s="89"/>
      <c r="T742" s="92"/>
      <c r="U742" s="87"/>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row>
    <row r="743" spans="1:90" s="90" customFormat="1">
      <c r="A743" s="88"/>
      <c r="B743" s="89"/>
      <c r="F743" s="91"/>
      <c r="G743" s="89"/>
      <c r="H743" s="89"/>
      <c r="I743" s="89"/>
      <c r="J743" s="89"/>
      <c r="K743" s="89"/>
      <c r="L743" s="89"/>
      <c r="M743" s="89"/>
      <c r="N743" s="89"/>
      <c r="O743" s="89"/>
      <c r="P743" s="89"/>
      <c r="Q743" s="89"/>
      <c r="R743" s="89"/>
      <c r="T743" s="92"/>
      <c r="U743" s="87"/>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row>
    <row r="744" spans="1:90" s="90" customFormat="1">
      <c r="A744" s="88"/>
      <c r="B744" s="89"/>
      <c r="F744" s="91"/>
      <c r="G744" s="89"/>
      <c r="H744" s="89"/>
      <c r="I744" s="89"/>
      <c r="J744" s="89"/>
      <c r="K744" s="89"/>
      <c r="L744" s="89"/>
      <c r="M744" s="89"/>
      <c r="N744" s="89"/>
      <c r="O744" s="89"/>
      <c r="P744" s="89"/>
      <c r="Q744" s="89"/>
      <c r="R744" s="89"/>
      <c r="T744" s="92"/>
      <c r="U744" s="87"/>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row>
    <row r="745" spans="1:90" s="90" customFormat="1">
      <c r="A745" s="88"/>
      <c r="B745" s="89"/>
      <c r="F745" s="91"/>
      <c r="G745" s="89"/>
      <c r="H745" s="89"/>
      <c r="I745" s="89"/>
      <c r="J745" s="89"/>
      <c r="K745" s="89"/>
      <c r="L745" s="89"/>
      <c r="M745" s="89"/>
      <c r="N745" s="89"/>
      <c r="O745" s="89"/>
      <c r="P745" s="89"/>
      <c r="Q745" s="89"/>
      <c r="R745" s="89"/>
      <c r="T745" s="92"/>
      <c r="U745" s="87"/>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row>
    <row r="746" spans="1:90" s="90" customFormat="1">
      <c r="A746" s="88"/>
      <c r="B746" s="89"/>
      <c r="F746" s="91"/>
      <c r="G746" s="89"/>
      <c r="H746" s="89"/>
      <c r="I746" s="89"/>
      <c r="J746" s="89"/>
      <c r="K746" s="89"/>
      <c r="L746" s="89"/>
      <c r="M746" s="89"/>
      <c r="N746" s="89"/>
      <c r="O746" s="89"/>
      <c r="P746" s="89"/>
      <c r="Q746" s="89"/>
      <c r="R746" s="89"/>
      <c r="T746" s="92"/>
      <c r="U746" s="87"/>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row>
    <row r="747" spans="1:90" s="90" customFormat="1">
      <c r="A747" s="88"/>
      <c r="B747" s="89"/>
      <c r="F747" s="91"/>
      <c r="G747" s="89"/>
      <c r="H747" s="89"/>
      <c r="I747" s="89"/>
      <c r="J747" s="89"/>
      <c r="K747" s="89"/>
      <c r="L747" s="89"/>
      <c r="M747" s="89"/>
      <c r="N747" s="89"/>
      <c r="O747" s="89"/>
      <c r="P747" s="89"/>
      <c r="Q747" s="89"/>
      <c r="R747" s="89"/>
      <c r="T747" s="92"/>
      <c r="U747" s="87"/>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row>
    <row r="748" spans="1:90" s="90" customFormat="1">
      <c r="A748" s="88"/>
      <c r="B748" s="89"/>
      <c r="F748" s="91"/>
      <c r="G748" s="89"/>
      <c r="H748" s="89"/>
      <c r="I748" s="89"/>
      <c r="J748" s="89"/>
      <c r="K748" s="89"/>
      <c r="L748" s="89"/>
      <c r="M748" s="89"/>
      <c r="N748" s="89"/>
      <c r="O748" s="89"/>
      <c r="P748" s="89"/>
      <c r="Q748" s="89"/>
      <c r="R748" s="89"/>
      <c r="T748" s="92"/>
      <c r="U748" s="87"/>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row>
    <row r="749" spans="1:90" s="90" customFormat="1">
      <c r="A749" s="88"/>
      <c r="B749" s="89"/>
      <c r="F749" s="91"/>
      <c r="G749" s="89"/>
      <c r="H749" s="89"/>
      <c r="I749" s="89"/>
      <c r="J749" s="89"/>
      <c r="K749" s="89"/>
      <c r="L749" s="89"/>
      <c r="M749" s="89"/>
      <c r="N749" s="89"/>
      <c r="O749" s="89"/>
      <c r="P749" s="89"/>
      <c r="Q749" s="89"/>
      <c r="R749" s="89"/>
      <c r="T749" s="92"/>
      <c r="U749" s="87"/>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row>
    <row r="750" spans="1:90" s="90" customFormat="1">
      <c r="A750" s="88"/>
      <c r="B750" s="89"/>
      <c r="F750" s="91"/>
      <c r="G750" s="89"/>
      <c r="H750" s="89"/>
      <c r="I750" s="89"/>
      <c r="J750" s="89"/>
      <c r="K750" s="89"/>
      <c r="L750" s="89"/>
      <c r="M750" s="89"/>
      <c r="N750" s="89"/>
      <c r="O750" s="89"/>
      <c r="P750" s="89"/>
      <c r="Q750" s="89"/>
      <c r="R750" s="89"/>
      <c r="T750" s="92"/>
      <c r="U750" s="87"/>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row>
    <row r="751" spans="1:90" s="90" customFormat="1">
      <c r="A751" s="88"/>
      <c r="B751" s="89"/>
      <c r="F751" s="91"/>
      <c r="G751" s="89"/>
      <c r="H751" s="89"/>
      <c r="I751" s="89"/>
      <c r="J751" s="89"/>
      <c r="K751" s="89"/>
      <c r="L751" s="89"/>
      <c r="M751" s="89"/>
      <c r="N751" s="89"/>
      <c r="O751" s="89"/>
      <c r="P751" s="89"/>
      <c r="Q751" s="89"/>
      <c r="R751" s="89"/>
      <c r="T751" s="92"/>
      <c r="U751" s="87"/>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row>
    <row r="752" spans="1:90" s="90" customFormat="1">
      <c r="A752" s="88"/>
      <c r="B752" s="89"/>
      <c r="F752" s="91"/>
      <c r="G752" s="89"/>
      <c r="H752" s="89"/>
      <c r="I752" s="89"/>
      <c r="J752" s="89"/>
      <c r="K752" s="89"/>
      <c r="L752" s="89"/>
      <c r="M752" s="89"/>
      <c r="N752" s="89"/>
      <c r="O752" s="89"/>
      <c r="P752" s="89"/>
      <c r="Q752" s="89"/>
      <c r="R752" s="89"/>
      <c r="T752" s="92"/>
      <c r="U752" s="87"/>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row>
    <row r="753" spans="1:90" s="90" customFormat="1">
      <c r="A753" s="88"/>
      <c r="B753" s="89"/>
      <c r="F753" s="91"/>
      <c r="G753" s="89"/>
      <c r="H753" s="89"/>
      <c r="I753" s="89"/>
      <c r="J753" s="89"/>
      <c r="K753" s="89"/>
      <c r="L753" s="89"/>
      <c r="M753" s="89"/>
      <c r="N753" s="89"/>
      <c r="O753" s="89"/>
      <c r="P753" s="89"/>
      <c r="Q753" s="89"/>
      <c r="R753" s="89"/>
      <c r="T753" s="92"/>
      <c r="U753" s="87"/>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row>
    <row r="754" spans="1:90" s="90" customFormat="1">
      <c r="A754" s="88"/>
      <c r="B754" s="89"/>
      <c r="F754" s="91"/>
      <c r="G754" s="89"/>
      <c r="H754" s="89"/>
      <c r="I754" s="89"/>
      <c r="J754" s="89"/>
      <c r="K754" s="89"/>
      <c r="L754" s="89"/>
      <c r="M754" s="89"/>
      <c r="N754" s="89"/>
      <c r="O754" s="89"/>
      <c r="P754" s="89"/>
      <c r="Q754" s="89"/>
      <c r="R754" s="89"/>
      <c r="T754" s="92"/>
      <c r="U754" s="87"/>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row>
    <row r="755" spans="1:90" s="90" customFormat="1">
      <c r="A755" s="88"/>
      <c r="B755" s="89"/>
      <c r="F755" s="91"/>
      <c r="G755" s="89"/>
      <c r="H755" s="89"/>
      <c r="I755" s="89"/>
      <c r="J755" s="89"/>
      <c r="K755" s="89"/>
      <c r="L755" s="89"/>
      <c r="M755" s="89"/>
      <c r="N755" s="89"/>
      <c r="O755" s="89"/>
      <c r="P755" s="89"/>
      <c r="Q755" s="89"/>
      <c r="R755" s="89"/>
      <c r="T755" s="92"/>
      <c r="U755" s="87"/>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row>
    <row r="756" spans="1:90" s="90" customFormat="1">
      <c r="A756" s="88"/>
      <c r="B756" s="89"/>
      <c r="F756" s="91"/>
      <c r="G756" s="89"/>
      <c r="H756" s="89"/>
      <c r="I756" s="89"/>
      <c r="J756" s="89"/>
      <c r="K756" s="89"/>
      <c r="L756" s="89"/>
      <c r="M756" s="89"/>
      <c r="N756" s="89"/>
      <c r="O756" s="89"/>
      <c r="P756" s="89"/>
      <c r="Q756" s="89"/>
      <c r="R756" s="89"/>
      <c r="T756" s="92"/>
      <c r="U756" s="87"/>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row>
    <row r="757" spans="1:90" s="90" customFormat="1">
      <c r="A757" s="88"/>
      <c r="B757" s="89"/>
      <c r="F757" s="91"/>
      <c r="G757" s="89"/>
      <c r="H757" s="89"/>
      <c r="I757" s="89"/>
      <c r="J757" s="89"/>
      <c r="K757" s="89"/>
      <c r="L757" s="89"/>
      <c r="M757" s="89"/>
      <c r="N757" s="89"/>
      <c r="O757" s="89"/>
      <c r="P757" s="89"/>
      <c r="Q757" s="89"/>
      <c r="R757" s="89"/>
      <c r="T757" s="92"/>
      <c r="U757" s="87"/>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row>
    <row r="758" spans="1:90" s="90" customFormat="1">
      <c r="A758" s="88"/>
      <c r="B758" s="89"/>
      <c r="F758" s="91"/>
      <c r="G758" s="89"/>
      <c r="H758" s="89"/>
      <c r="I758" s="89"/>
      <c r="J758" s="89"/>
      <c r="K758" s="89"/>
      <c r="L758" s="89"/>
      <c r="M758" s="89"/>
      <c r="N758" s="89"/>
      <c r="O758" s="89"/>
      <c r="P758" s="89"/>
      <c r="Q758" s="89"/>
      <c r="R758" s="89"/>
      <c r="T758" s="92"/>
      <c r="U758" s="87"/>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row>
    <row r="759" spans="1:90" s="90" customFormat="1">
      <c r="A759" s="88"/>
      <c r="B759" s="89"/>
      <c r="F759" s="91"/>
      <c r="G759" s="89"/>
      <c r="H759" s="89"/>
      <c r="I759" s="89"/>
      <c r="J759" s="89"/>
      <c r="K759" s="89"/>
      <c r="L759" s="89"/>
      <c r="M759" s="89"/>
      <c r="N759" s="89"/>
      <c r="O759" s="89"/>
      <c r="P759" s="89"/>
      <c r="Q759" s="89"/>
      <c r="R759" s="89"/>
      <c r="T759" s="92"/>
      <c r="U759" s="87"/>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row>
    <row r="760" spans="1:90" s="90" customFormat="1">
      <c r="A760" s="88"/>
      <c r="B760" s="89"/>
      <c r="F760" s="91"/>
      <c r="G760" s="89"/>
      <c r="H760" s="89"/>
      <c r="I760" s="89"/>
      <c r="J760" s="89"/>
      <c r="K760" s="89"/>
      <c r="L760" s="89"/>
      <c r="M760" s="89"/>
      <c r="N760" s="89"/>
      <c r="O760" s="89"/>
      <c r="P760" s="89"/>
      <c r="Q760" s="89"/>
      <c r="R760" s="89"/>
      <c r="T760" s="92"/>
      <c r="U760" s="87"/>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row>
    <row r="761" spans="1:90" s="90" customFormat="1">
      <c r="A761" s="88"/>
      <c r="B761" s="89"/>
      <c r="F761" s="91"/>
      <c r="G761" s="89"/>
      <c r="H761" s="89"/>
      <c r="I761" s="89"/>
      <c r="J761" s="89"/>
      <c r="K761" s="89"/>
      <c r="L761" s="89"/>
      <c r="M761" s="89"/>
      <c r="N761" s="89"/>
      <c r="O761" s="89"/>
      <c r="P761" s="89"/>
      <c r="Q761" s="89"/>
      <c r="R761" s="89"/>
      <c r="T761" s="92"/>
      <c r="U761" s="87"/>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row>
    <row r="762" spans="1:90" s="90" customFormat="1">
      <c r="A762" s="88"/>
      <c r="B762" s="89"/>
      <c r="F762" s="91"/>
      <c r="G762" s="89"/>
      <c r="H762" s="89"/>
      <c r="I762" s="89"/>
      <c r="J762" s="89"/>
      <c r="K762" s="89"/>
      <c r="L762" s="89"/>
      <c r="M762" s="89"/>
      <c r="N762" s="89"/>
      <c r="O762" s="89"/>
      <c r="P762" s="89"/>
      <c r="Q762" s="89"/>
      <c r="R762" s="89"/>
      <c r="T762" s="92"/>
      <c r="U762" s="87"/>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row>
    <row r="763" spans="1:90" s="90" customFormat="1">
      <c r="A763" s="88"/>
      <c r="B763" s="89"/>
      <c r="F763" s="91"/>
      <c r="G763" s="89"/>
      <c r="H763" s="89"/>
      <c r="I763" s="89"/>
      <c r="J763" s="89"/>
      <c r="K763" s="89"/>
      <c r="L763" s="89"/>
      <c r="M763" s="89"/>
      <c r="N763" s="89"/>
      <c r="O763" s="89"/>
      <c r="P763" s="89"/>
      <c r="Q763" s="89"/>
      <c r="R763" s="89"/>
      <c r="T763" s="92"/>
      <c r="U763" s="87"/>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row>
    <row r="764" spans="1:90" s="90" customFormat="1">
      <c r="A764" s="88"/>
      <c r="B764" s="89"/>
      <c r="F764" s="91"/>
      <c r="G764" s="89"/>
      <c r="H764" s="89"/>
      <c r="I764" s="89"/>
      <c r="J764" s="89"/>
      <c r="K764" s="89"/>
      <c r="L764" s="89"/>
      <c r="M764" s="89"/>
      <c r="N764" s="89"/>
      <c r="O764" s="89"/>
      <c r="P764" s="89"/>
      <c r="Q764" s="89"/>
      <c r="R764" s="89"/>
      <c r="T764" s="92"/>
      <c r="U764" s="87"/>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row>
    <row r="765" spans="1:90" s="90" customFormat="1">
      <c r="A765" s="88"/>
      <c r="B765" s="89"/>
      <c r="F765" s="91"/>
      <c r="G765" s="89"/>
      <c r="H765" s="89"/>
      <c r="I765" s="89"/>
      <c r="J765" s="89"/>
      <c r="K765" s="89"/>
      <c r="L765" s="89"/>
      <c r="M765" s="89"/>
      <c r="N765" s="89"/>
      <c r="O765" s="89"/>
      <c r="P765" s="89"/>
      <c r="Q765" s="89"/>
      <c r="R765" s="89"/>
      <c r="T765" s="92"/>
      <c r="U765" s="87"/>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row>
    <row r="766" spans="1:90" s="90" customFormat="1">
      <c r="A766" s="88"/>
      <c r="B766" s="89"/>
      <c r="F766" s="91"/>
      <c r="G766" s="89"/>
      <c r="H766" s="89"/>
      <c r="I766" s="89"/>
      <c r="J766" s="89"/>
      <c r="K766" s="89"/>
      <c r="L766" s="89"/>
      <c r="M766" s="89"/>
      <c r="N766" s="89"/>
      <c r="O766" s="89"/>
      <c r="P766" s="89"/>
      <c r="Q766" s="89"/>
      <c r="R766" s="89"/>
      <c r="T766" s="92"/>
      <c r="U766" s="87"/>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row>
    <row r="767" spans="1:90" s="90" customFormat="1">
      <c r="A767" s="88"/>
      <c r="B767" s="89"/>
      <c r="F767" s="91"/>
      <c r="G767" s="89"/>
      <c r="H767" s="89"/>
      <c r="I767" s="89"/>
      <c r="J767" s="89"/>
      <c r="K767" s="89"/>
      <c r="L767" s="89"/>
      <c r="M767" s="89"/>
      <c r="N767" s="89"/>
      <c r="O767" s="89"/>
      <c r="P767" s="89"/>
      <c r="Q767" s="89"/>
      <c r="R767" s="89"/>
      <c r="T767" s="92"/>
      <c r="U767" s="87"/>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row>
    <row r="768" spans="1:90" s="90" customFormat="1">
      <c r="A768" s="88"/>
      <c r="B768" s="89"/>
      <c r="F768" s="91"/>
      <c r="G768" s="89"/>
      <c r="H768" s="89"/>
      <c r="I768" s="89"/>
      <c r="J768" s="89"/>
      <c r="K768" s="89"/>
      <c r="L768" s="89"/>
      <c r="M768" s="89"/>
      <c r="N768" s="89"/>
      <c r="O768" s="89"/>
      <c r="P768" s="89"/>
      <c r="Q768" s="89"/>
      <c r="R768" s="89"/>
      <c r="T768" s="92"/>
      <c r="U768" s="87"/>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row>
    <row r="769" spans="1:90" s="90" customFormat="1">
      <c r="A769" s="88"/>
      <c r="B769" s="89"/>
      <c r="F769" s="91"/>
      <c r="G769" s="89"/>
      <c r="H769" s="89"/>
      <c r="I769" s="89"/>
      <c r="J769" s="89"/>
      <c r="K769" s="89"/>
      <c r="L769" s="89"/>
      <c r="M769" s="89"/>
      <c r="N769" s="89"/>
      <c r="O769" s="89"/>
      <c r="P769" s="89"/>
      <c r="Q769" s="89"/>
      <c r="R769" s="89"/>
      <c r="T769" s="92"/>
      <c r="U769" s="87"/>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row>
    <row r="770" spans="1:90" s="90" customFormat="1">
      <c r="A770" s="88"/>
      <c r="B770" s="89"/>
      <c r="F770" s="91"/>
      <c r="G770" s="89"/>
      <c r="H770" s="89"/>
      <c r="I770" s="89"/>
      <c r="J770" s="89"/>
      <c r="K770" s="89"/>
      <c r="L770" s="89"/>
      <c r="M770" s="89"/>
      <c r="N770" s="89"/>
      <c r="O770" s="89"/>
      <c r="P770" s="89"/>
      <c r="Q770" s="89"/>
      <c r="R770" s="89"/>
      <c r="T770" s="92"/>
      <c r="U770" s="87"/>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row>
    <row r="771" spans="1:90" s="90" customFormat="1">
      <c r="A771" s="88"/>
      <c r="B771" s="89"/>
      <c r="F771" s="91"/>
      <c r="G771" s="89"/>
      <c r="H771" s="89"/>
      <c r="I771" s="89"/>
      <c r="J771" s="89"/>
      <c r="K771" s="89"/>
      <c r="L771" s="89"/>
      <c r="M771" s="89"/>
      <c r="N771" s="89"/>
      <c r="O771" s="89"/>
      <c r="P771" s="89"/>
      <c r="Q771" s="89"/>
      <c r="R771" s="89"/>
      <c r="T771" s="92"/>
      <c r="U771" s="87"/>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row>
    <row r="772" spans="1:90" s="90" customFormat="1">
      <c r="A772" s="88"/>
      <c r="B772" s="89"/>
      <c r="F772" s="91"/>
      <c r="G772" s="89"/>
      <c r="H772" s="89"/>
      <c r="I772" s="89"/>
      <c r="J772" s="89"/>
      <c r="K772" s="89"/>
      <c r="L772" s="89"/>
      <c r="M772" s="89"/>
      <c r="N772" s="89"/>
      <c r="O772" s="89"/>
      <c r="P772" s="89"/>
      <c r="Q772" s="89"/>
      <c r="R772" s="89"/>
      <c r="T772" s="92"/>
      <c r="U772" s="87"/>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row>
    <row r="773" spans="1:90" s="90" customFormat="1">
      <c r="A773" s="88"/>
      <c r="B773" s="89"/>
      <c r="F773" s="91"/>
      <c r="G773" s="89"/>
      <c r="H773" s="89"/>
      <c r="I773" s="89"/>
      <c r="J773" s="89"/>
      <c r="K773" s="89"/>
      <c r="L773" s="89"/>
      <c r="M773" s="89"/>
      <c r="N773" s="89"/>
      <c r="O773" s="89"/>
      <c r="P773" s="89"/>
      <c r="Q773" s="89"/>
      <c r="R773" s="89"/>
      <c r="T773" s="92"/>
      <c r="U773" s="87"/>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row>
    <row r="774" spans="1:90" s="90" customFormat="1">
      <c r="A774" s="88"/>
      <c r="B774" s="89"/>
      <c r="F774" s="91"/>
      <c r="G774" s="89"/>
      <c r="H774" s="89"/>
      <c r="I774" s="89"/>
      <c r="J774" s="89"/>
      <c r="K774" s="89"/>
      <c r="L774" s="89"/>
      <c r="M774" s="89"/>
      <c r="N774" s="89"/>
      <c r="O774" s="89"/>
      <c r="P774" s="89"/>
      <c r="Q774" s="89"/>
      <c r="R774" s="89"/>
      <c r="T774" s="92"/>
      <c r="U774" s="87"/>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row>
  </sheetData>
  <pageMargins left="0.7" right="0" top="0.5" bottom="0.2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4" workbookViewId="0">
      <selection activeCell="A12" sqref="A12:XFD12"/>
    </sheetView>
  </sheetViews>
  <sheetFormatPr defaultRowHeight="15.75"/>
  <cols>
    <col min="1" max="1" width="3.75" style="96" customWidth="1"/>
    <col min="2" max="2" width="12" style="96" customWidth="1"/>
    <col min="3" max="3" width="19.25" style="96" customWidth="1"/>
    <col min="4" max="4" width="10.25" style="96" customWidth="1"/>
    <col min="5" max="5" width="11.25" style="96" customWidth="1"/>
    <col min="6" max="6" width="13.25" style="96" customWidth="1"/>
    <col min="7" max="7" width="12.375" style="96" customWidth="1"/>
    <col min="8" max="8" width="10.5" style="96" customWidth="1"/>
    <col min="9" max="9" width="11.125" style="96" customWidth="1"/>
    <col min="10" max="10" width="13" style="96" customWidth="1"/>
    <col min="11" max="11" width="12.375" style="96" bestFit="1" customWidth="1"/>
    <col min="12" max="256" width="9" style="96"/>
    <col min="257" max="257" width="3.75" style="96" customWidth="1"/>
    <col min="258" max="258" width="12" style="96" customWidth="1"/>
    <col min="259" max="259" width="19.25" style="96" customWidth="1"/>
    <col min="260" max="260" width="10.25" style="96" customWidth="1"/>
    <col min="261" max="261" width="11.25" style="96" customWidth="1"/>
    <col min="262" max="262" width="13.25" style="96" customWidth="1"/>
    <col min="263" max="263" width="12.375" style="96" customWidth="1"/>
    <col min="264" max="264" width="10.5" style="96" customWidth="1"/>
    <col min="265" max="265" width="11.125" style="96" customWidth="1"/>
    <col min="266" max="266" width="13" style="96" customWidth="1"/>
    <col min="267" max="267" width="12.375" style="96" bestFit="1" customWidth="1"/>
    <col min="268" max="512" width="9" style="96"/>
    <col min="513" max="513" width="3.75" style="96" customWidth="1"/>
    <col min="514" max="514" width="12" style="96" customWidth="1"/>
    <col min="515" max="515" width="19.25" style="96" customWidth="1"/>
    <col min="516" max="516" width="10.25" style="96" customWidth="1"/>
    <col min="517" max="517" width="11.25" style="96" customWidth="1"/>
    <col min="518" max="518" width="13.25" style="96" customWidth="1"/>
    <col min="519" max="519" width="12.375" style="96" customWidth="1"/>
    <col min="520" max="520" width="10.5" style="96" customWidth="1"/>
    <col min="521" max="521" width="11.125" style="96" customWidth="1"/>
    <col min="522" max="522" width="13" style="96" customWidth="1"/>
    <col min="523" max="523" width="12.375" style="96" bestFit="1" customWidth="1"/>
    <col min="524" max="768" width="9" style="96"/>
    <col min="769" max="769" width="3.75" style="96" customWidth="1"/>
    <col min="770" max="770" width="12" style="96" customWidth="1"/>
    <col min="771" max="771" width="19.25" style="96" customWidth="1"/>
    <col min="772" max="772" width="10.25" style="96" customWidth="1"/>
    <col min="773" max="773" width="11.25" style="96" customWidth="1"/>
    <col min="774" max="774" width="13.25" style="96" customWidth="1"/>
    <col min="775" max="775" width="12.375" style="96" customWidth="1"/>
    <col min="776" max="776" width="10.5" style="96" customWidth="1"/>
    <col min="777" max="777" width="11.125" style="96" customWidth="1"/>
    <col min="778" max="778" width="13" style="96" customWidth="1"/>
    <col min="779" max="779" width="12.375" style="96" bestFit="1" customWidth="1"/>
    <col min="780" max="1024" width="9" style="96"/>
    <col min="1025" max="1025" width="3.75" style="96" customWidth="1"/>
    <col min="1026" max="1026" width="12" style="96" customWidth="1"/>
    <col min="1027" max="1027" width="19.25" style="96" customWidth="1"/>
    <col min="1028" max="1028" width="10.25" style="96" customWidth="1"/>
    <col min="1029" max="1029" width="11.25" style="96" customWidth="1"/>
    <col min="1030" max="1030" width="13.25" style="96" customWidth="1"/>
    <col min="1031" max="1031" width="12.375" style="96" customWidth="1"/>
    <col min="1032" max="1032" width="10.5" style="96" customWidth="1"/>
    <col min="1033" max="1033" width="11.125" style="96" customWidth="1"/>
    <col min="1034" max="1034" width="13" style="96" customWidth="1"/>
    <col min="1035" max="1035" width="12.375" style="96" bestFit="1" customWidth="1"/>
    <col min="1036" max="1280" width="9" style="96"/>
    <col min="1281" max="1281" width="3.75" style="96" customWidth="1"/>
    <col min="1282" max="1282" width="12" style="96" customWidth="1"/>
    <col min="1283" max="1283" width="19.25" style="96" customWidth="1"/>
    <col min="1284" max="1284" width="10.25" style="96" customWidth="1"/>
    <col min="1285" max="1285" width="11.25" style="96" customWidth="1"/>
    <col min="1286" max="1286" width="13.25" style="96" customWidth="1"/>
    <col min="1287" max="1287" width="12.375" style="96" customWidth="1"/>
    <col min="1288" max="1288" width="10.5" style="96" customWidth="1"/>
    <col min="1289" max="1289" width="11.125" style="96" customWidth="1"/>
    <col min="1290" max="1290" width="13" style="96" customWidth="1"/>
    <col min="1291" max="1291" width="12.375" style="96" bestFit="1" customWidth="1"/>
    <col min="1292" max="1536" width="9" style="96"/>
    <col min="1537" max="1537" width="3.75" style="96" customWidth="1"/>
    <col min="1538" max="1538" width="12" style="96" customWidth="1"/>
    <col min="1539" max="1539" width="19.25" style="96" customWidth="1"/>
    <col min="1540" max="1540" width="10.25" style="96" customWidth="1"/>
    <col min="1541" max="1541" width="11.25" style="96" customWidth="1"/>
    <col min="1542" max="1542" width="13.25" style="96" customWidth="1"/>
    <col min="1543" max="1543" width="12.375" style="96" customWidth="1"/>
    <col min="1544" max="1544" width="10.5" style="96" customWidth="1"/>
    <col min="1545" max="1545" width="11.125" style="96" customWidth="1"/>
    <col min="1546" max="1546" width="13" style="96" customWidth="1"/>
    <col min="1547" max="1547" width="12.375" style="96" bestFit="1" customWidth="1"/>
    <col min="1548" max="1792" width="9" style="96"/>
    <col min="1793" max="1793" width="3.75" style="96" customWidth="1"/>
    <col min="1794" max="1794" width="12" style="96" customWidth="1"/>
    <col min="1795" max="1795" width="19.25" style="96" customWidth="1"/>
    <col min="1796" max="1796" width="10.25" style="96" customWidth="1"/>
    <col min="1797" max="1797" width="11.25" style="96" customWidth="1"/>
    <col min="1798" max="1798" width="13.25" style="96" customWidth="1"/>
    <col min="1799" max="1799" width="12.375" style="96" customWidth="1"/>
    <col min="1800" max="1800" width="10.5" style="96" customWidth="1"/>
    <col min="1801" max="1801" width="11.125" style="96" customWidth="1"/>
    <col min="1802" max="1802" width="13" style="96" customWidth="1"/>
    <col min="1803" max="1803" width="12.375" style="96" bestFit="1" customWidth="1"/>
    <col min="1804" max="2048" width="9" style="96"/>
    <col min="2049" max="2049" width="3.75" style="96" customWidth="1"/>
    <col min="2050" max="2050" width="12" style="96" customWidth="1"/>
    <col min="2051" max="2051" width="19.25" style="96" customWidth="1"/>
    <col min="2052" max="2052" width="10.25" style="96" customWidth="1"/>
    <col min="2053" max="2053" width="11.25" style="96" customWidth="1"/>
    <col min="2054" max="2054" width="13.25" style="96" customWidth="1"/>
    <col min="2055" max="2055" width="12.375" style="96" customWidth="1"/>
    <col min="2056" max="2056" width="10.5" style="96" customWidth="1"/>
    <col min="2057" max="2057" width="11.125" style="96" customWidth="1"/>
    <col min="2058" max="2058" width="13" style="96" customWidth="1"/>
    <col min="2059" max="2059" width="12.375" style="96" bestFit="1" customWidth="1"/>
    <col min="2060" max="2304" width="9" style="96"/>
    <col min="2305" max="2305" width="3.75" style="96" customWidth="1"/>
    <col min="2306" max="2306" width="12" style="96" customWidth="1"/>
    <col min="2307" max="2307" width="19.25" style="96" customWidth="1"/>
    <col min="2308" max="2308" width="10.25" style="96" customWidth="1"/>
    <col min="2309" max="2309" width="11.25" style="96" customWidth="1"/>
    <col min="2310" max="2310" width="13.25" style="96" customWidth="1"/>
    <col min="2311" max="2311" width="12.375" style="96" customWidth="1"/>
    <col min="2312" max="2312" width="10.5" style="96" customWidth="1"/>
    <col min="2313" max="2313" width="11.125" style="96" customWidth="1"/>
    <col min="2314" max="2314" width="13" style="96" customWidth="1"/>
    <col min="2315" max="2315" width="12.375" style="96" bestFit="1" customWidth="1"/>
    <col min="2316" max="2560" width="9" style="96"/>
    <col min="2561" max="2561" width="3.75" style="96" customWidth="1"/>
    <col min="2562" max="2562" width="12" style="96" customWidth="1"/>
    <col min="2563" max="2563" width="19.25" style="96" customWidth="1"/>
    <col min="2564" max="2564" width="10.25" style="96" customWidth="1"/>
    <col min="2565" max="2565" width="11.25" style="96" customWidth="1"/>
    <col min="2566" max="2566" width="13.25" style="96" customWidth="1"/>
    <col min="2567" max="2567" width="12.375" style="96" customWidth="1"/>
    <col min="2568" max="2568" width="10.5" style="96" customWidth="1"/>
    <col min="2569" max="2569" width="11.125" style="96" customWidth="1"/>
    <col min="2570" max="2570" width="13" style="96" customWidth="1"/>
    <col min="2571" max="2571" width="12.375" style="96" bestFit="1" customWidth="1"/>
    <col min="2572" max="2816" width="9" style="96"/>
    <col min="2817" max="2817" width="3.75" style="96" customWidth="1"/>
    <col min="2818" max="2818" width="12" style="96" customWidth="1"/>
    <col min="2819" max="2819" width="19.25" style="96" customWidth="1"/>
    <col min="2820" max="2820" width="10.25" style="96" customWidth="1"/>
    <col min="2821" max="2821" width="11.25" style="96" customWidth="1"/>
    <col min="2822" max="2822" width="13.25" style="96" customWidth="1"/>
    <col min="2823" max="2823" width="12.375" style="96" customWidth="1"/>
    <col min="2824" max="2824" width="10.5" style="96" customWidth="1"/>
    <col min="2825" max="2825" width="11.125" style="96" customWidth="1"/>
    <col min="2826" max="2826" width="13" style="96" customWidth="1"/>
    <col min="2827" max="2827" width="12.375" style="96" bestFit="1" customWidth="1"/>
    <col min="2828" max="3072" width="9" style="96"/>
    <col min="3073" max="3073" width="3.75" style="96" customWidth="1"/>
    <col min="3074" max="3074" width="12" style="96" customWidth="1"/>
    <col min="3075" max="3075" width="19.25" style="96" customWidth="1"/>
    <col min="3076" max="3076" width="10.25" style="96" customWidth="1"/>
    <col min="3077" max="3077" width="11.25" style="96" customWidth="1"/>
    <col min="3078" max="3078" width="13.25" style="96" customWidth="1"/>
    <col min="3079" max="3079" width="12.375" style="96" customWidth="1"/>
    <col min="3080" max="3080" width="10.5" style="96" customWidth="1"/>
    <col min="3081" max="3081" width="11.125" style="96" customWidth="1"/>
    <col min="3082" max="3082" width="13" style="96" customWidth="1"/>
    <col min="3083" max="3083" width="12.375" style="96" bestFit="1" customWidth="1"/>
    <col min="3084" max="3328" width="9" style="96"/>
    <col min="3329" max="3329" width="3.75" style="96" customWidth="1"/>
    <col min="3330" max="3330" width="12" style="96" customWidth="1"/>
    <col min="3331" max="3331" width="19.25" style="96" customWidth="1"/>
    <col min="3332" max="3332" width="10.25" style="96" customWidth="1"/>
    <col min="3333" max="3333" width="11.25" style="96" customWidth="1"/>
    <col min="3334" max="3334" width="13.25" style="96" customWidth="1"/>
    <col min="3335" max="3335" width="12.375" style="96" customWidth="1"/>
    <col min="3336" max="3336" width="10.5" style="96" customWidth="1"/>
    <col min="3337" max="3337" width="11.125" style="96" customWidth="1"/>
    <col min="3338" max="3338" width="13" style="96" customWidth="1"/>
    <col min="3339" max="3339" width="12.375" style="96" bestFit="1" customWidth="1"/>
    <col min="3340" max="3584" width="9" style="96"/>
    <col min="3585" max="3585" width="3.75" style="96" customWidth="1"/>
    <col min="3586" max="3586" width="12" style="96" customWidth="1"/>
    <col min="3587" max="3587" width="19.25" style="96" customWidth="1"/>
    <col min="3588" max="3588" width="10.25" style="96" customWidth="1"/>
    <col min="3589" max="3589" width="11.25" style="96" customWidth="1"/>
    <col min="3590" max="3590" width="13.25" style="96" customWidth="1"/>
    <col min="3591" max="3591" width="12.375" style="96" customWidth="1"/>
    <col min="3592" max="3592" width="10.5" style="96" customWidth="1"/>
    <col min="3593" max="3593" width="11.125" style="96" customWidth="1"/>
    <col min="3594" max="3594" width="13" style="96" customWidth="1"/>
    <col min="3595" max="3595" width="12.375" style="96" bestFit="1" customWidth="1"/>
    <col min="3596" max="3840" width="9" style="96"/>
    <col min="3841" max="3841" width="3.75" style="96" customWidth="1"/>
    <col min="3842" max="3842" width="12" style="96" customWidth="1"/>
    <col min="3843" max="3843" width="19.25" style="96" customWidth="1"/>
    <col min="3844" max="3844" width="10.25" style="96" customWidth="1"/>
    <col min="3845" max="3845" width="11.25" style="96" customWidth="1"/>
    <col min="3846" max="3846" width="13.25" style="96" customWidth="1"/>
    <col min="3847" max="3847" width="12.375" style="96" customWidth="1"/>
    <col min="3848" max="3848" width="10.5" style="96" customWidth="1"/>
    <col min="3849" max="3849" width="11.125" style="96" customWidth="1"/>
    <col min="3850" max="3850" width="13" style="96" customWidth="1"/>
    <col min="3851" max="3851" width="12.375" style="96" bestFit="1" customWidth="1"/>
    <col min="3852" max="4096" width="9" style="96"/>
    <col min="4097" max="4097" width="3.75" style="96" customWidth="1"/>
    <col min="4098" max="4098" width="12" style="96" customWidth="1"/>
    <col min="4099" max="4099" width="19.25" style="96" customWidth="1"/>
    <col min="4100" max="4100" width="10.25" style="96" customWidth="1"/>
    <col min="4101" max="4101" width="11.25" style="96" customWidth="1"/>
    <col min="4102" max="4102" width="13.25" style="96" customWidth="1"/>
    <col min="4103" max="4103" width="12.375" style="96" customWidth="1"/>
    <col min="4104" max="4104" width="10.5" style="96" customWidth="1"/>
    <col min="4105" max="4105" width="11.125" style="96" customWidth="1"/>
    <col min="4106" max="4106" width="13" style="96" customWidth="1"/>
    <col min="4107" max="4107" width="12.375" style="96" bestFit="1" customWidth="1"/>
    <col min="4108" max="4352" width="9" style="96"/>
    <col min="4353" max="4353" width="3.75" style="96" customWidth="1"/>
    <col min="4354" max="4354" width="12" style="96" customWidth="1"/>
    <col min="4355" max="4355" width="19.25" style="96" customWidth="1"/>
    <col min="4356" max="4356" width="10.25" style="96" customWidth="1"/>
    <col min="4357" max="4357" width="11.25" style="96" customWidth="1"/>
    <col min="4358" max="4358" width="13.25" style="96" customWidth="1"/>
    <col min="4359" max="4359" width="12.375" style="96" customWidth="1"/>
    <col min="4360" max="4360" width="10.5" style="96" customWidth="1"/>
    <col min="4361" max="4361" width="11.125" style="96" customWidth="1"/>
    <col min="4362" max="4362" width="13" style="96" customWidth="1"/>
    <col min="4363" max="4363" width="12.375" style="96" bestFit="1" customWidth="1"/>
    <col min="4364" max="4608" width="9" style="96"/>
    <col min="4609" max="4609" width="3.75" style="96" customWidth="1"/>
    <col min="4610" max="4610" width="12" style="96" customWidth="1"/>
    <col min="4611" max="4611" width="19.25" style="96" customWidth="1"/>
    <col min="4612" max="4612" width="10.25" style="96" customWidth="1"/>
    <col min="4613" max="4613" width="11.25" style="96" customWidth="1"/>
    <col min="4614" max="4614" width="13.25" style="96" customWidth="1"/>
    <col min="4615" max="4615" width="12.375" style="96" customWidth="1"/>
    <col min="4616" max="4616" width="10.5" style="96" customWidth="1"/>
    <col min="4617" max="4617" width="11.125" style="96" customWidth="1"/>
    <col min="4618" max="4618" width="13" style="96" customWidth="1"/>
    <col min="4619" max="4619" width="12.375" style="96" bestFit="1" customWidth="1"/>
    <col min="4620" max="4864" width="9" style="96"/>
    <col min="4865" max="4865" width="3.75" style="96" customWidth="1"/>
    <col min="4866" max="4866" width="12" style="96" customWidth="1"/>
    <col min="4867" max="4867" width="19.25" style="96" customWidth="1"/>
    <col min="4868" max="4868" width="10.25" style="96" customWidth="1"/>
    <col min="4869" max="4869" width="11.25" style="96" customWidth="1"/>
    <col min="4870" max="4870" width="13.25" style="96" customWidth="1"/>
    <col min="4871" max="4871" width="12.375" style="96" customWidth="1"/>
    <col min="4872" max="4872" width="10.5" style="96" customWidth="1"/>
    <col min="4873" max="4873" width="11.125" style="96" customWidth="1"/>
    <col min="4874" max="4874" width="13" style="96" customWidth="1"/>
    <col min="4875" max="4875" width="12.375" style="96" bestFit="1" customWidth="1"/>
    <col min="4876" max="5120" width="9" style="96"/>
    <col min="5121" max="5121" width="3.75" style="96" customWidth="1"/>
    <col min="5122" max="5122" width="12" style="96" customWidth="1"/>
    <col min="5123" max="5123" width="19.25" style="96" customWidth="1"/>
    <col min="5124" max="5124" width="10.25" style="96" customWidth="1"/>
    <col min="5125" max="5125" width="11.25" style="96" customWidth="1"/>
    <col min="5126" max="5126" width="13.25" style="96" customWidth="1"/>
    <col min="5127" max="5127" width="12.375" style="96" customWidth="1"/>
    <col min="5128" max="5128" width="10.5" style="96" customWidth="1"/>
    <col min="5129" max="5129" width="11.125" style="96" customWidth="1"/>
    <col min="5130" max="5130" width="13" style="96" customWidth="1"/>
    <col min="5131" max="5131" width="12.375" style="96" bestFit="1" customWidth="1"/>
    <col min="5132" max="5376" width="9" style="96"/>
    <col min="5377" max="5377" width="3.75" style="96" customWidth="1"/>
    <col min="5378" max="5378" width="12" style="96" customWidth="1"/>
    <col min="5379" max="5379" width="19.25" style="96" customWidth="1"/>
    <col min="5380" max="5380" width="10.25" style="96" customWidth="1"/>
    <col min="5381" max="5381" width="11.25" style="96" customWidth="1"/>
    <col min="5382" max="5382" width="13.25" style="96" customWidth="1"/>
    <col min="5383" max="5383" width="12.375" style="96" customWidth="1"/>
    <col min="5384" max="5384" width="10.5" style="96" customWidth="1"/>
    <col min="5385" max="5385" width="11.125" style="96" customWidth="1"/>
    <col min="5386" max="5386" width="13" style="96" customWidth="1"/>
    <col min="5387" max="5387" width="12.375" style="96" bestFit="1" customWidth="1"/>
    <col min="5388" max="5632" width="9" style="96"/>
    <col min="5633" max="5633" width="3.75" style="96" customWidth="1"/>
    <col min="5634" max="5634" width="12" style="96" customWidth="1"/>
    <col min="5635" max="5635" width="19.25" style="96" customWidth="1"/>
    <col min="5636" max="5636" width="10.25" style="96" customWidth="1"/>
    <col min="5637" max="5637" width="11.25" style="96" customWidth="1"/>
    <col min="5638" max="5638" width="13.25" style="96" customWidth="1"/>
    <col min="5639" max="5639" width="12.375" style="96" customWidth="1"/>
    <col min="5640" max="5640" width="10.5" style="96" customWidth="1"/>
    <col min="5641" max="5641" width="11.125" style="96" customWidth="1"/>
    <col min="5642" max="5642" width="13" style="96" customWidth="1"/>
    <col min="5643" max="5643" width="12.375" style="96" bestFit="1" customWidth="1"/>
    <col min="5644" max="5888" width="9" style="96"/>
    <col min="5889" max="5889" width="3.75" style="96" customWidth="1"/>
    <col min="5890" max="5890" width="12" style="96" customWidth="1"/>
    <col min="5891" max="5891" width="19.25" style="96" customWidth="1"/>
    <col min="5892" max="5892" width="10.25" style="96" customWidth="1"/>
    <col min="5893" max="5893" width="11.25" style="96" customWidth="1"/>
    <col min="5894" max="5894" width="13.25" style="96" customWidth="1"/>
    <col min="5895" max="5895" width="12.375" style="96" customWidth="1"/>
    <col min="5896" max="5896" width="10.5" style="96" customWidth="1"/>
    <col min="5897" max="5897" width="11.125" style="96" customWidth="1"/>
    <col min="5898" max="5898" width="13" style="96" customWidth="1"/>
    <col min="5899" max="5899" width="12.375" style="96" bestFit="1" customWidth="1"/>
    <col min="5900" max="6144" width="9" style="96"/>
    <col min="6145" max="6145" width="3.75" style="96" customWidth="1"/>
    <col min="6146" max="6146" width="12" style="96" customWidth="1"/>
    <col min="6147" max="6147" width="19.25" style="96" customWidth="1"/>
    <col min="6148" max="6148" width="10.25" style="96" customWidth="1"/>
    <col min="6149" max="6149" width="11.25" style="96" customWidth="1"/>
    <col min="6150" max="6150" width="13.25" style="96" customWidth="1"/>
    <col min="6151" max="6151" width="12.375" style="96" customWidth="1"/>
    <col min="6152" max="6152" width="10.5" style="96" customWidth="1"/>
    <col min="6153" max="6153" width="11.125" style="96" customWidth="1"/>
    <col min="6154" max="6154" width="13" style="96" customWidth="1"/>
    <col min="6155" max="6155" width="12.375" style="96" bestFit="1" customWidth="1"/>
    <col min="6156" max="6400" width="9" style="96"/>
    <col min="6401" max="6401" width="3.75" style="96" customWidth="1"/>
    <col min="6402" max="6402" width="12" style="96" customWidth="1"/>
    <col min="6403" max="6403" width="19.25" style="96" customWidth="1"/>
    <col min="6404" max="6404" width="10.25" style="96" customWidth="1"/>
    <col min="6405" max="6405" width="11.25" style="96" customWidth="1"/>
    <col min="6406" max="6406" width="13.25" style="96" customWidth="1"/>
    <col min="6407" max="6407" width="12.375" style="96" customWidth="1"/>
    <col min="6408" max="6408" width="10.5" style="96" customWidth="1"/>
    <col min="6409" max="6409" width="11.125" style="96" customWidth="1"/>
    <col min="6410" max="6410" width="13" style="96" customWidth="1"/>
    <col min="6411" max="6411" width="12.375" style="96" bestFit="1" customWidth="1"/>
    <col min="6412" max="6656" width="9" style="96"/>
    <col min="6657" max="6657" width="3.75" style="96" customWidth="1"/>
    <col min="6658" max="6658" width="12" style="96" customWidth="1"/>
    <col min="6659" max="6659" width="19.25" style="96" customWidth="1"/>
    <col min="6660" max="6660" width="10.25" style="96" customWidth="1"/>
    <col min="6661" max="6661" width="11.25" style="96" customWidth="1"/>
    <col min="6662" max="6662" width="13.25" style="96" customWidth="1"/>
    <col min="6663" max="6663" width="12.375" style="96" customWidth="1"/>
    <col min="6664" max="6664" width="10.5" style="96" customWidth="1"/>
    <col min="6665" max="6665" width="11.125" style="96" customWidth="1"/>
    <col min="6666" max="6666" width="13" style="96" customWidth="1"/>
    <col min="6667" max="6667" width="12.375" style="96" bestFit="1" customWidth="1"/>
    <col min="6668" max="6912" width="9" style="96"/>
    <col min="6913" max="6913" width="3.75" style="96" customWidth="1"/>
    <col min="6914" max="6914" width="12" style="96" customWidth="1"/>
    <col min="6915" max="6915" width="19.25" style="96" customWidth="1"/>
    <col min="6916" max="6916" width="10.25" style="96" customWidth="1"/>
    <col min="6917" max="6917" width="11.25" style="96" customWidth="1"/>
    <col min="6918" max="6918" width="13.25" style="96" customWidth="1"/>
    <col min="6919" max="6919" width="12.375" style="96" customWidth="1"/>
    <col min="6920" max="6920" width="10.5" style="96" customWidth="1"/>
    <col min="6921" max="6921" width="11.125" style="96" customWidth="1"/>
    <col min="6922" max="6922" width="13" style="96" customWidth="1"/>
    <col min="6923" max="6923" width="12.375" style="96" bestFit="1" customWidth="1"/>
    <col min="6924" max="7168" width="9" style="96"/>
    <col min="7169" max="7169" width="3.75" style="96" customWidth="1"/>
    <col min="7170" max="7170" width="12" style="96" customWidth="1"/>
    <col min="7171" max="7171" width="19.25" style="96" customWidth="1"/>
    <col min="7172" max="7172" width="10.25" style="96" customWidth="1"/>
    <col min="7173" max="7173" width="11.25" style="96" customWidth="1"/>
    <col min="7174" max="7174" width="13.25" style="96" customWidth="1"/>
    <col min="7175" max="7175" width="12.375" style="96" customWidth="1"/>
    <col min="7176" max="7176" width="10.5" style="96" customWidth="1"/>
    <col min="7177" max="7177" width="11.125" style="96" customWidth="1"/>
    <col min="7178" max="7178" width="13" style="96" customWidth="1"/>
    <col min="7179" max="7179" width="12.375" style="96" bestFit="1" customWidth="1"/>
    <col min="7180" max="7424" width="9" style="96"/>
    <col min="7425" max="7425" width="3.75" style="96" customWidth="1"/>
    <col min="7426" max="7426" width="12" style="96" customWidth="1"/>
    <col min="7427" max="7427" width="19.25" style="96" customWidth="1"/>
    <col min="7428" max="7428" width="10.25" style="96" customWidth="1"/>
    <col min="7429" max="7429" width="11.25" style="96" customWidth="1"/>
    <col min="7430" max="7430" width="13.25" style="96" customWidth="1"/>
    <col min="7431" max="7431" width="12.375" style="96" customWidth="1"/>
    <col min="7432" max="7432" width="10.5" style="96" customWidth="1"/>
    <col min="7433" max="7433" width="11.125" style="96" customWidth="1"/>
    <col min="7434" max="7434" width="13" style="96" customWidth="1"/>
    <col min="7435" max="7435" width="12.375" style="96" bestFit="1" customWidth="1"/>
    <col min="7436" max="7680" width="9" style="96"/>
    <col min="7681" max="7681" width="3.75" style="96" customWidth="1"/>
    <col min="7682" max="7682" width="12" style="96" customWidth="1"/>
    <col min="7683" max="7683" width="19.25" style="96" customWidth="1"/>
    <col min="7684" max="7684" width="10.25" style="96" customWidth="1"/>
    <col min="7685" max="7685" width="11.25" style="96" customWidth="1"/>
    <col min="7686" max="7686" width="13.25" style="96" customWidth="1"/>
    <col min="7687" max="7687" width="12.375" style="96" customWidth="1"/>
    <col min="7688" max="7688" width="10.5" style="96" customWidth="1"/>
    <col min="7689" max="7689" width="11.125" style="96" customWidth="1"/>
    <col min="7690" max="7690" width="13" style="96" customWidth="1"/>
    <col min="7691" max="7691" width="12.375" style="96" bestFit="1" customWidth="1"/>
    <col min="7692" max="7936" width="9" style="96"/>
    <col min="7937" max="7937" width="3.75" style="96" customWidth="1"/>
    <col min="7938" max="7938" width="12" style="96" customWidth="1"/>
    <col min="7939" max="7939" width="19.25" style="96" customWidth="1"/>
    <col min="7940" max="7940" width="10.25" style="96" customWidth="1"/>
    <col min="7941" max="7941" width="11.25" style="96" customWidth="1"/>
    <col min="7942" max="7942" width="13.25" style="96" customWidth="1"/>
    <col min="7943" max="7943" width="12.375" style="96" customWidth="1"/>
    <col min="7944" max="7944" width="10.5" style="96" customWidth="1"/>
    <col min="7945" max="7945" width="11.125" style="96" customWidth="1"/>
    <col min="7946" max="7946" width="13" style="96" customWidth="1"/>
    <col min="7947" max="7947" width="12.375" style="96" bestFit="1" customWidth="1"/>
    <col min="7948" max="8192" width="9" style="96"/>
    <col min="8193" max="8193" width="3.75" style="96" customWidth="1"/>
    <col min="8194" max="8194" width="12" style="96" customWidth="1"/>
    <col min="8195" max="8195" width="19.25" style="96" customWidth="1"/>
    <col min="8196" max="8196" width="10.25" style="96" customWidth="1"/>
    <col min="8197" max="8197" width="11.25" style="96" customWidth="1"/>
    <col min="8198" max="8198" width="13.25" style="96" customWidth="1"/>
    <col min="8199" max="8199" width="12.375" style="96" customWidth="1"/>
    <col min="8200" max="8200" width="10.5" style="96" customWidth="1"/>
    <col min="8201" max="8201" width="11.125" style="96" customWidth="1"/>
    <col min="8202" max="8202" width="13" style="96" customWidth="1"/>
    <col min="8203" max="8203" width="12.375" style="96" bestFit="1" customWidth="1"/>
    <col min="8204" max="8448" width="9" style="96"/>
    <col min="8449" max="8449" width="3.75" style="96" customWidth="1"/>
    <col min="8450" max="8450" width="12" style="96" customWidth="1"/>
    <col min="8451" max="8451" width="19.25" style="96" customWidth="1"/>
    <col min="8452" max="8452" width="10.25" style="96" customWidth="1"/>
    <col min="8453" max="8453" width="11.25" style="96" customWidth="1"/>
    <col min="8454" max="8454" width="13.25" style="96" customWidth="1"/>
    <col min="8455" max="8455" width="12.375" style="96" customWidth="1"/>
    <col min="8456" max="8456" width="10.5" style="96" customWidth="1"/>
    <col min="8457" max="8457" width="11.125" style="96" customWidth="1"/>
    <col min="8458" max="8458" width="13" style="96" customWidth="1"/>
    <col min="8459" max="8459" width="12.375" style="96" bestFit="1" customWidth="1"/>
    <col min="8460" max="8704" width="9" style="96"/>
    <col min="8705" max="8705" width="3.75" style="96" customWidth="1"/>
    <col min="8706" max="8706" width="12" style="96" customWidth="1"/>
    <col min="8707" max="8707" width="19.25" style="96" customWidth="1"/>
    <col min="8708" max="8708" width="10.25" style="96" customWidth="1"/>
    <col min="8709" max="8709" width="11.25" style="96" customWidth="1"/>
    <col min="8710" max="8710" width="13.25" style="96" customWidth="1"/>
    <col min="8711" max="8711" width="12.375" style="96" customWidth="1"/>
    <col min="8712" max="8712" width="10.5" style="96" customWidth="1"/>
    <col min="8713" max="8713" width="11.125" style="96" customWidth="1"/>
    <col min="8714" max="8714" width="13" style="96" customWidth="1"/>
    <col min="8715" max="8715" width="12.375" style="96" bestFit="1" customWidth="1"/>
    <col min="8716" max="8960" width="9" style="96"/>
    <col min="8961" max="8961" width="3.75" style="96" customWidth="1"/>
    <col min="8962" max="8962" width="12" style="96" customWidth="1"/>
    <col min="8963" max="8963" width="19.25" style="96" customWidth="1"/>
    <col min="8964" max="8964" width="10.25" style="96" customWidth="1"/>
    <col min="8965" max="8965" width="11.25" style="96" customWidth="1"/>
    <col min="8966" max="8966" width="13.25" style="96" customWidth="1"/>
    <col min="8967" max="8967" width="12.375" style="96" customWidth="1"/>
    <col min="8968" max="8968" width="10.5" style="96" customWidth="1"/>
    <col min="8969" max="8969" width="11.125" style="96" customWidth="1"/>
    <col min="8970" max="8970" width="13" style="96" customWidth="1"/>
    <col min="8971" max="8971" width="12.375" style="96" bestFit="1" customWidth="1"/>
    <col min="8972" max="9216" width="9" style="96"/>
    <col min="9217" max="9217" width="3.75" style="96" customWidth="1"/>
    <col min="9218" max="9218" width="12" style="96" customWidth="1"/>
    <col min="9219" max="9219" width="19.25" style="96" customWidth="1"/>
    <col min="9220" max="9220" width="10.25" style="96" customWidth="1"/>
    <col min="9221" max="9221" width="11.25" style="96" customWidth="1"/>
    <col min="9222" max="9222" width="13.25" style="96" customWidth="1"/>
    <col min="9223" max="9223" width="12.375" style="96" customWidth="1"/>
    <col min="9224" max="9224" width="10.5" style="96" customWidth="1"/>
    <col min="9225" max="9225" width="11.125" style="96" customWidth="1"/>
    <col min="9226" max="9226" width="13" style="96" customWidth="1"/>
    <col min="9227" max="9227" width="12.375" style="96" bestFit="1" customWidth="1"/>
    <col min="9228" max="9472" width="9" style="96"/>
    <col min="9473" max="9473" width="3.75" style="96" customWidth="1"/>
    <col min="9474" max="9474" width="12" style="96" customWidth="1"/>
    <col min="9475" max="9475" width="19.25" style="96" customWidth="1"/>
    <col min="9476" max="9476" width="10.25" style="96" customWidth="1"/>
    <col min="9477" max="9477" width="11.25" style="96" customWidth="1"/>
    <col min="9478" max="9478" width="13.25" style="96" customWidth="1"/>
    <col min="9479" max="9479" width="12.375" style="96" customWidth="1"/>
    <col min="9480" max="9480" width="10.5" style="96" customWidth="1"/>
    <col min="9481" max="9481" width="11.125" style="96" customWidth="1"/>
    <col min="9482" max="9482" width="13" style="96" customWidth="1"/>
    <col min="9483" max="9483" width="12.375" style="96" bestFit="1" customWidth="1"/>
    <col min="9484" max="9728" width="9" style="96"/>
    <col min="9729" max="9729" width="3.75" style="96" customWidth="1"/>
    <col min="9730" max="9730" width="12" style="96" customWidth="1"/>
    <col min="9731" max="9731" width="19.25" style="96" customWidth="1"/>
    <col min="9732" max="9732" width="10.25" style="96" customWidth="1"/>
    <col min="9733" max="9733" width="11.25" style="96" customWidth="1"/>
    <col min="9734" max="9734" width="13.25" style="96" customWidth="1"/>
    <col min="9735" max="9735" width="12.375" style="96" customWidth="1"/>
    <col min="9736" max="9736" width="10.5" style="96" customWidth="1"/>
    <col min="9737" max="9737" width="11.125" style="96" customWidth="1"/>
    <col min="9738" max="9738" width="13" style="96" customWidth="1"/>
    <col min="9739" max="9739" width="12.375" style="96" bestFit="1" customWidth="1"/>
    <col min="9740" max="9984" width="9" style="96"/>
    <col min="9985" max="9985" width="3.75" style="96" customWidth="1"/>
    <col min="9986" max="9986" width="12" style="96" customWidth="1"/>
    <col min="9987" max="9987" width="19.25" style="96" customWidth="1"/>
    <col min="9988" max="9988" width="10.25" style="96" customWidth="1"/>
    <col min="9989" max="9989" width="11.25" style="96" customWidth="1"/>
    <col min="9990" max="9990" width="13.25" style="96" customWidth="1"/>
    <col min="9991" max="9991" width="12.375" style="96" customWidth="1"/>
    <col min="9992" max="9992" width="10.5" style="96" customWidth="1"/>
    <col min="9993" max="9993" width="11.125" style="96" customWidth="1"/>
    <col min="9994" max="9994" width="13" style="96" customWidth="1"/>
    <col min="9995" max="9995" width="12.375" style="96" bestFit="1" customWidth="1"/>
    <col min="9996" max="10240" width="9" style="96"/>
    <col min="10241" max="10241" width="3.75" style="96" customWidth="1"/>
    <col min="10242" max="10242" width="12" style="96" customWidth="1"/>
    <col min="10243" max="10243" width="19.25" style="96" customWidth="1"/>
    <col min="10244" max="10244" width="10.25" style="96" customWidth="1"/>
    <col min="10245" max="10245" width="11.25" style="96" customWidth="1"/>
    <col min="10246" max="10246" width="13.25" style="96" customWidth="1"/>
    <col min="10247" max="10247" width="12.375" style="96" customWidth="1"/>
    <col min="10248" max="10248" width="10.5" style="96" customWidth="1"/>
    <col min="10249" max="10249" width="11.125" style="96" customWidth="1"/>
    <col min="10250" max="10250" width="13" style="96" customWidth="1"/>
    <col min="10251" max="10251" width="12.375" style="96" bestFit="1" customWidth="1"/>
    <col min="10252" max="10496" width="9" style="96"/>
    <col min="10497" max="10497" width="3.75" style="96" customWidth="1"/>
    <col min="10498" max="10498" width="12" style="96" customWidth="1"/>
    <col min="10499" max="10499" width="19.25" style="96" customWidth="1"/>
    <col min="10500" max="10500" width="10.25" style="96" customWidth="1"/>
    <col min="10501" max="10501" width="11.25" style="96" customWidth="1"/>
    <col min="10502" max="10502" width="13.25" style="96" customWidth="1"/>
    <col min="10503" max="10503" width="12.375" style="96" customWidth="1"/>
    <col min="10504" max="10504" width="10.5" style="96" customWidth="1"/>
    <col min="10505" max="10505" width="11.125" style="96" customWidth="1"/>
    <col min="10506" max="10506" width="13" style="96" customWidth="1"/>
    <col min="10507" max="10507" width="12.375" style="96" bestFit="1" customWidth="1"/>
    <col min="10508" max="10752" width="9" style="96"/>
    <col min="10753" max="10753" width="3.75" style="96" customWidth="1"/>
    <col min="10754" max="10754" width="12" style="96" customWidth="1"/>
    <col min="10755" max="10755" width="19.25" style="96" customWidth="1"/>
    <col min="10756" max="10756" width="10.25" style="96" customWidth="1"/>
    <col min="10757" max="10757" width="11.25" style="96" customWidth="1"/>
    <col min="10758" max="10758" width="13.25" style="96" customWidth="1"/>
    <col min="10759" max="10759" width="12.375" style="96" customWidth="1"/>
    <col min="10760" max="10760" width="10.5" style="96" customWidth="1"/>
    <col min="10761" max="10761" width="11.125" style="96" customWidth="1"/>
    <col min="10762" max="10762" width="13" style="96" customWidth="1"/>
    <col min="10763" max="10763" width="12.375" style="96" bestFit="1" customWidth="1"/>
    <col min="10764" max="11008" width="9" style="96"/>
    <col min="11009" max="11009" width="3.75" style="96" customWidth="1"/>
    <col min="11010" max="11010" width="12" style="96" customWidth="1"/>
    <col min="11011" max="11011" width="19.25" style="96" customWidth="1"/>
    <col min="11012" max="11012" width="10.25" style="96" customWidth="1"/>
    <col min="11013" max="11013" width="11.25" style="96" customWidth="1"/>
    <col min="11014" max="11014" width="13.25" style="96" customWidth="1"/>
    <col min="11015" max="11015" width="12.375" style="96" customWidth="1"/>
    <col min="11016" max="11016" width="10.5" style="96" customWidth="1"/>
    <col min="11017" max="11017" width="11.125" style="96" customWidth="1"/>
    <col min="11018" max="11018" width="13" style="96" customWidth="1"/>
    <col min="11019" max="11019" width="12.375" style="96" bestFit="1" customWidth="1"/>
    <col min="11020" max="11264" width="9" style="96"/>
    <col min="11265" max="11265" width="3.75" style="96" customWidth="1"/>
    <col min="11266" max="11266" width="12" style="96" customWidth="1"/>
    <col min="11267" max="11267" width="19.25" style="96" customWidth="1"/>
    <col min="11268" max="11268" width="10.25" style="96" customWidth="1"/>
    <col min="11269" max="11269" width="11.25" style="96" customWidth="1"/>
    <col min="11270" max="11270" width="13.25" style="96" customWidth="1"/>
    <col min="11271" max="11271" width="12.375" style="96" customWidth="1"/>
    <col min="11272" max="11272" width="10.5" style="96" customWidth="1"/>
    <col min="11273" max="11273" width="11.125" style="96" customWidth="1"/>
    <col min="11274" max="11274" width="13" style="96" customWidth="1"/>
    <col min="11275" max="11275" width="12.375" style="96" bestFit="1" customWidth="1"/>
    <col min="11276" max="11520" width="9" style="96"/>
    <col min="11521" max="11521" width="3.75" style="96" customWidth="1"/>
    <col min="11522" max="11522" width="12" style="96" customWidth="1"/>
    <col min="11523" max="11523" width="19.25" style="96" customWidth="1"/>
    <col min="11524" max="11524" width="10.25" style="96" customWidth="1"/>
    <col min="11525" max="11525" width="11.25" style="96" customWidth="1"/>
    <col min="11526" max="11526" width="13.25" style="96" customWidth="1"/>
    <col min="11527" max="11527" width="12.375" style="96" customWidth="1"/>
    <col min="11528" max="11528" width="10.5" style="96" customWidth="1"/>
    <col min="11529" max="11529" width="11.125" style="96" customWidth="1"/>
    <col min="11530" max="11530" width="13" style="96" customWidth="1"/>
    <col min="11531" max="11531" width="12.375" style="96" bestFit="1" customWidth="1"/>
    <col min="11532" max="11776" width="9" style="96"/>
    <col min="11777" max="11777" width="3.75" style="96" customWidth="1"/>
    <col min="11778" max="11778" width="12" style="96" customWidth="1"/>
    <col min="11779" max="11779" width="19.25" style="96" customWidth="1"/>
    <col min="11780" max="11780" width="10.25" style="96" customWidth="1"/>
    <col min="11781" max="11781" width="11.25" style="96" customWidth="1"/>
    <col min="11782" max="11782" width="13.25" style="96" customWidth="1"/>
    <col min="11783" max="11783" width="12.375" style="96" customWidth="1"/>
    <col min="11784" max="11784" width="10.5" style="96" customWidth="1"/>
    <col min="11785" max="11785" width="11.125" style="96" customWidth="1"/>
    <col min="11786" max="11786" width="13" style="96" customWidth="1"/>
    <col min="11787" max="11787" width="12.375" style="96" bestFit="1" customWidth="1"/>
    <col min="11788" max="12032" width="9" style="96"/>
    <col min="12033" max="12033" width="3.75" style="96" customWidth="1"/>
    <col min="12034" max="12034" width="12" style="96" customWidth="1"/>
    <col min="12035" max="12035" width="19.25" style="96" customWidth="1"/>
    <col min="12036" max="12036" width="10.25" style="96" customWidth="1"/>
    <col min="12037" max="12037" width="11.25" style="96" customWidth="1"/>
    <col min="12038" max="12038" width="13.25" style="96" customWidth="1"/>
    <col min="12039" max="12039" width="12.375" style="96" customWidth="1"/>
    <col min="12040" max="12040" width="10.5" style="96" customWidth="1"/>
    <col min="12041" max="12041" width="11.125" style="96" customWidth="1"/>
    <col min="12042" max="12042" width="13" style="96" customWidth="1"/>
    <col min="12043" max="12043" width="12.375" style="96" bestFit="1" customWidth="1"/>
    <col min="12044" max="12288" width="9" style="96"/>
    <col min="12289" max="12289" width="3.75" style="96" customWidth="1"/>
    <col min="12290" max="12290" width="12" style="96" customWidth="1"/>
    <col min="12291" max="12291" width="19.25" style="96" customWidth="1"/>
    <col min="12292" max="12292" width="10.25" style="96" customWidth="1"/>
    <col min="12293" max="12293" width="11.25" style="96" customWidth="1"/>
    <col min="12294" max="12294" width="13.25" style="96" customWidth="1"/>
    <col min="12295" max="12295" width="12.375" style="96" customWidth="1"/>
    <col min="12296" max="12296" width="10.5" style="96" customWidth="1"/>
    <col min="12297" max="12297" width="11.125" style="96" customWidth="1"/>
    <col min="12298" max="12298" width="13" style="96" customWidth="1"/>
    <col min="12299" max="12299" width="12.375" style="96" bestFit="1" customWidth="1"/>
    <col min="12300" max="12544" width="9" style="96"/>
    <col min="12545" max="12545" width="3.75" style="96" customWidth="1"/>
    <col min="12546" max="12546" width="12" style="96" customWidth="1"/>
    <col min="12547" max="12547" width="19.25" style="96" customWidth="1"/>
    <col min="12548" max="12548" width="10.25" style="96" customWidth="1"/>
    <col min="12549" max="12549" width="11.25" style="96" customWidth="1"/>
    <col min="12550" max="12550" width="13.25" style="96" customWidth="1"/>
    <col min="12551" max="12551" width="12.375" style="96" customWidth="1"/>
    <col min="12552" max="12552" width="10.5" style="96" customWidth="1"/>
    <col min="12553" max="12553" width="11.125" style="96" customWidth="1"/>
    <col min="12554" max="12554" width="13" style="96" customWidth="1"/>
    <col min="12555" max="12555" width="12.375" style="96" bestFit="1" customWidth="1"/>
    <col min="12556" max="12800" width="9" style="96"/>
    <col min="12801" max="12801" width="3.75" style="96" customWidth="1"/>
    <col min="12802" max="12802" width="12" style="96" customWidth="1"/>
    <col min="12803" max="12803" width="19.25" style="96" customWidth="1"/>
    <col min="12804" max="12804" width="10.25" style="96" customWidth="1"/>
    <col min="12805" max="12805" width="11.25" style="96" customWidth="1"/>
    <col min="12806" max="12806" width="13.25" style="96" customWidth="1"/>
    <col min="12807" max="12807" width="12.375" style="96" customWidth="1"/>
    <col min="12808" max="12808" width="10.5" style="96" customWidth="1"/>
    <col min="12809" max="12809" width="11.125" style="96" customWidth="1"/>
    <col min="12810" max="12810" width="13" style="96" customWidth="1"/>
    <col min="12811" max="12811" width="12.375" style="96" bestFit="1" customWidth="1"/>
    <col min="12812" max="13056" width="9" style="96"/>
    <col min="13057" max="13057" width="3.75" style="96" customWidth="1"/>
    <col min="13058" max="13058" width="12" style="96" customWidth="1"/>
    <col min="13059" max="13059" width="19.25" style="96" customWidth="1"/>
    <col min="13060" max="13060" width="10.25" style="96" customWidth="1"/>
    <col min="13061" max="13061" width="11.25" style="96" customWidth="1"/>
    <col min="13062" max="13062" width="13.25" style="96" customWidth="1"/>
    <col min="13063" max="13063" width="12.375" style="96" customWidth="1"/>
    <col min="13064" max="13064" width="10.5" style="96" customWidth="1"/>
    <col min="13065" max="13065" width="11.125" style="96" customWidth="1"/>
    <col min="13066" max="13066" width="13" style="96" customWidth="1"/>
    <col min="13067" max="13067" width="12.375" style="96" bestFit="1" customWidth="1"/>
    <col min="13068" max="13312" width="9" style="96"/>
    <col min="13313" max="13313" width="3.75" style="96" customWidth="1"/>
    <col min="13314" max="13314" width="12" style="96" customWidth="1"/>
    <col min="13315" max="13315" width="19.25" style="96" customWidth="1"/>
    <col min="13316" max="13316" width="10.25" style="96" customWidth="1"/>
    <col min="13317" max="13317" width="11.25" style="96" customWidth="1"/>
    <col min="13318" max="13318" width="13.25" style="96" customWidth="1"/>
    <col min="13319" max="13319" width="12.375" style="96" customWidth="1"/>
    <col min="13320" max="13320" width="10.5" style="96" customWidth="1"/>
    <col min="13321" max="13321" width="11.125" style="96" customWidth="1"/>
    <col min="13322" max="13322" width="13" style="96" customWidth="1"/>
    <col min="13323" max="13323" width="12.375" style="96" bestFit="1" customWidth="1"/>
    <col min="13324" max="13568" width="9" style="96"/>
    <col min="13569" max="13569" width="3.75" style="96" customWidth="1"/>
    <col min="13570" max="13570" width="12" style="96" customWidth="1"/>
    <col min="13571" max="13571" width="19.25" style="96" customWidth="1"/>
    <col min="13572" max="13572" width="10.25" style="96" customWidth="1"/>
    <col min="13573" max="13573" width="11.25" style="96" customWidth="1"/>
    <col min="13574" max="13574" width="13.25" style="96" customWidth="1"/>
    <col min="13575" max="13575" width="12.375" style="96" customWidth="1"/>
    <col min="13576" max="13576" width="10.5" style="96" customWidth="1"/>
    <col min="13577" max="13577" width="11.125" style="96" customWidth="1"/>
    <col min="13578" max="13578" width="13" style="96" customWidth="1"/>
    <col min="13579" max="13579" width="12.375" style="96" bestFit="1" customWidth="1"/>
    <col min="13580" max="13824" width="9" style="96"/>
    <col min="13825" max="13825" width="3.75" style="96" customWidth="1"/>
    <col min="13826" max="13826" width="12" style="96" customWidth="1"/>
    <col min="13827" max="13827" width="19.25" style="96" customWidth="1"/>
    <col min="13828" max="13828" width="10.25" style="96" customWidth="1"/>
    <col min="13829" max="13829" width="11.25" style="96" customWidth="1"/>
    <col min="13830" max="13830" width="13.25" style="96" customWidth="1"/>
    <col min="13831" max="13831" width="12.375" style="96" customWidth="1"/>
    <col min="13832" max="13832" width="10.5" style="96" customWidth="1"/>
    <col min="13833" max="13833" width="11.125" style="96" customWidth="1"/>
    <col min="13834" max="13834" width="13" style="96" customWidth="1"/>
    <col min="13835" max="13835" width="12.375" style="96" bestFit="1" customWidth="1"/>
    <col min="13836" max="14080" width="9" style="96"/>
    <col min="14081" max="14081" width="3.75" style="96" customWidth="1"/>
    <col min="14082" max="14082" width="12" style="96" customWidth="1"/>
    <col min="14083" max="14083" width="19.25" style="96" customWidth="1"/>
    <col min="14084" max="14084" width="10.25" style="96" customWidth="1"/>
    <col min="14085" max="14085" width="11.25" style="96" customWidth="1"/>
    <col min="14086" max="14086" width="13.25" style="96" customWidth="1"/>
    <col min="14087" max="14087" width="12.375" style="96" customWidth="1"/>
    <col min="14088" max="14088" width="10.5" style="96" customWidth="1"/>
    <col min="14089" max="14089" width="11.125" style="96" customWidth="1"/>
    <col min="14090" max="14090" width="13" style="96" customWidth="1"/>
    <col min="14091" max="14091" width="12.375" style="96" bestFit="1" customWidth="1"/>
    <col min="14092" max="14336" width="9" style="96"/>
    <col min="14337" max="14337" width="3.75" style="96" customWidth="1"/>
    <col min="14338" max="14338" width="12" style="96" customWidth="1"/>
    <col min="14339" max="14339" width="19.25" style="96" customWidth="1"/>
    <col min="14340" max="14340" width="10.25" style="96" customWidth="1"/>
    <col min="14341" max="14341" width="11.25" style="96" customWidth="1"/>
    <col min="14342" max="14342" width="13.25" style="96" customWidth="1"/>
    <col min="14343" max="14343" width="12.375" style="96" customWidth="1"/>
    <col min="14344" max="14344" width="10.5" style="96" customWidth="1"/>
    <col min="14345" max="14345" width="11.125" style="96" customWidth="1"/>
    <col min="14346" max="14346" width="13" style="96" customWidth="1"/>
    <col min="14347" max="14347" width="12.375" style="96" bestFit="1" customWidth="1"/>
    <col min="14348" max="14592" width="9" style="96"/>
    <col min="14593" max="14593" width="3.75" style="96" customWidth="1"/>
    <col min="14594" max="14594" width="12" style="96" customWidth="1"/>
    <col min="14595" max="14595" width="19.25" style="96" customWidth="1"/>
    <col min="14596" max="14596" width="10.25" style="96" customWidth="1"/>
    <col min="14597" max="14597" width="11.25" style="96" customWidth="1"/>
    <col min="14598" max="14598" width="13.25" style="96" customWidth="1"/>
    <col min="14599" max="14599" width="12.375" style="96" customWidth="1"/>
    <col min="14600" max="14600" width="10.5" style="96" customWidth="1"/>
    <col min="14601" max="14601" width="11.125" style="96" customWidth="1"/>
    <col min="14602" max="14602" width="13" style="96" customWidth="1"/>
    <col min="14603" max="14603" width="12.375" style="96" bestFit="1" customWidth="1"/>
    <col min="14604" max="14848" width="9" style="96"/>
    <col min="14849" max="14849" width="3.75" style="96" customWidth="1"/>
    <col min="14850" max="14850" width="12" style="96" customWidth="1"/>
    <col min="14851" max="14851" width="19.25" style="96" customWidth="1"/>
    <col min="14852" max="14852" width="10.25" style="96" customWidth="1"/>
    <col min="14853" max="14853" width="11.25" style="96" customWidth="1"/>
    <col min="14854" max="14854" width="13.25" style="96" customWidth="1"/>
    <col min="14855" max="14855" width="12.375" style="96" customWidth="1"/>
    <col min="14856" max="14856" width="10.5" style="96" customWidth="1"/>
    <col min="14857" max="14857" width="11.125" style="96" customWidth="1"/>
    <col min="14858" max="14858" width="13" style="96" customWidth="1"/>
    <col min="14859" max="14859" width="12.375" style="96" bestFit="1" customWidth="1"/>
    <col min="14860" max="15104" width="9" style="96"/>
    <col min="15105" max="15105" width="3.75" style="96" customWidth="1"/>
    <col min="15106" max="15106" width="12" style="96" customWidth="1"/>
    <col min="15107" max="15107" width="19.25" style="96" customWidth="1"/>
    <col min="15108" max="15108" width="10.25" style="96" customWidth="1"/>
    <col min="15109" max="15109" width="11.25" style="96" customWidth="1"/>
    <col min="15110" max="15110" width="13.25" style="96" customWidth="1"/>
    <col min="15111" max="15111" width="12.375" style="96" customWidth="1"/>
    <col min="15112" max="15112" width="10.5" style="96" customWidth="1"/>
    <col min="15113" max="15113" width="11.125" style="96" customWidth="1"/>
    <col min="15114" max="15114" width="13" style="96" customWidth="1"/>
    <col min="15115" max="15115" width="12.375" style="96" bestFit="1" customWidth="1"/>
    <col min="15116" max="15360" width="9" style="96"/>
    <col min="15361" max="15361" width="3.75" style="96" customWidth="1"/>
    <col min="15362" max="15362" width="12" style="96" customWidth="1"/>
    <col min="15363" max="15363" width="19.25" style="96" customWidth="1"/>
    <col min="15364" max="15364" width="10.25" style="96" customWidth="1"/>
    <col min="15365" max="15365" width="11.25" style="96" customWidth="1"/>
    <col min="15366" max="15366" width="13.25" style="96" customWidth="1"/>
    <col min="15367" max="15367" width="12.375" style="96" customWidth="1"/>
    <col min="15368" max="15368" width="10.5" style="96" customWidth="1"/>
    <col min="15369" max="15369" width="11.125" style="96" customWidth="1"/>
    <col min="15370" max="15370" width="13" style="96" customWidth="1"/>
    <col min="15371" max="15371" width="12.375" style="96" bestFit="1" customWidth="1"/>
    <col min="15372" max="15616" width="9" style="96"/>
    <col min="15617" max="15617" width="3.75" style="96" customWidth="1"/>
    <col min="15618" max="15618" width="12" style="96" customWidth="1"/>
    <col min="15619" max="15619" width="19.25" style="96" customWidth="1"/>
    <col min="15620" max="15620" width="10.25" style="96" customWidth="1"/>
    <col min="15621" max="15621" width="11.25" style="96" customWidth="1"/>
    <col min="15622" max="15622" width="13.25" style="96" customWidth="1"/>
    <col min="15623" max="15623" width="12.375" style="96" customWidth="1"/>
    <col min="15624" max="15624" width="10.5" style="96" customWidth="1"/>
    <col min="15625" max="15625" width="11.125" style="96" customWidth="1"/>
    <col min="15626" max="15626" width="13" style="96" customWidth="1"/>
    <col min="15627" max="15627" width="12.375" style="96" bestFit="1" customWidth="1"/>
    <col min="15628" max="15872" width="9" style="96"/>
    <col min="15873" max="15873" width="3.75" style="96" customWidth="1"/>
    <col min="15874" max="15874" width="12" style="96" customWidth="1"/>
    <col min="15875" max="15875" width="19.25" style="96" customWidth="1"/>
    <col min="15876" max="15876" width="10.25" style="96" customWidth="1"/>
    <col min="15877" max="15877" width="11.25" style="96" customWidth="1"/>
    <col min="15878" max="15878" width="13.25" style="96" customWidth="1"/>
    <col min="15879" max="15879" width="12.375" style="96" customWidth="1"/>
    <col min="15880" max="15880" width="10.5" style="96" customWidth="1"/>
    <col min="15881" max="15881" width="11.125" style="96" customWidth="1"/>
    <col min="15882" max="15882" width="13" style="96" customWidth="1"/>
    <col min="15883" max="15883" width="12.375" style="96" bestFit="1" customWidth="1"/>
    <col min="15884" max="16128" width="9" style="96"/>
    <col min="16129" max="16129" width="3.75" style="96" customWidth="1"/>
    <col min="16130" max="16130" width="12" style="96" customWidth="1"/>
    <col min="16131" max="16131" width="19.25" style="96" customWidth="1"/>
    <col min="16132" max="16132" width="10.25" style="96" customWidth="1"/>
    <col min="16133" max="16133" width="11.25" style="96" customWidth="1"/>
    <col min="16134" max="16134" width="13.25" style="96" customWidth="1"/>
    <col min="16135" max="16135" width="12.375" style="96" customWidth="1"/>
    <col min="16136" max="16136" width="10.5" style="96" customWidth="1"/>
    <col min="16137" max="16137" width="11.125" style="96" customWidth="1"/>
    <col min="16138" max="16138" width="13" style="96" customWidth="1"/>
    <col min="16139" max="16139" width="12.375" style="96" bestFit="1" customWidth="1"/>
    <col min="16140" max="16384" width="9" style="96"/>
  </cols>
  <sheetData>
    <row r="1" spans="1:11" ht="22.5" customHeight="1">
      <c r="A1" s="194" t="s">
        <v>206</v>
      </c>
      <c r="B1" s="194"/>
      <c r="C1" s="194"/>
      <c r="D1" s="194"/>
      <c r="E1" s="194"/>
      <c r="F1" s="194"/>
      <c r="G1" s="194"/>
      <c r="H1" s="194"/>
      <c r="I1" s="194"/>
      <c r="J1" s="194"/>
    </row>
    <row r="2" spans="1:11" s="97" customFormat="1" ht="16.5" customHeight="1">
      <c r="A2" s="195" t="s">
        <v>207</v>
      </c>
      <c r="B2" s="195"/>
      <c r="C2" s="195"/>
      <c r="D2" s="195"/>
      <c r="E2" s="195"/>
      <c r="F2" s="195"/>
      <c r="G2" s="195"/>
      <c r="H2" s="195"/>
      <c r="I2" s="195"/>
      <c r="J2" s="195"/>
    </row>
    <row r="3" spans="1:11" ht="10.5" customHeight="1">
      <c r="A3" s="98"/>
      <c r="B3" s="98"/>
      <c r="C3" s="98"/>
      <c r="D3" s="98"/>
      <c r="E3" s="98"/>
      <c r="F3" s="98"/>
      <c r="G3" s="98"/>
      <c r="H3" s="98"/>
      <c r="I3" s="98"/>
      <c r="J3" s="98"/>
    </row>
    <row r="4" spans="1:11" s="100" customFormat="1" ht="24.75" customHeight="1">
      <c r="A4" s="99" t="s">
        <v>63</v>
      </c>
      <c r="B4" s="99" t="s">
        <v>208</v>
      </c>
      <c r="C4" s="99" t="s">
        <v>65</v>
      </c>
      <c r="D4" s="99" t="s">
        <v>66</v>
      </c>
      <c r="E4" s="99" t="s">
        <v>69</v>
      </c>
      <c r="F4" s="99" t="s">
        <v>67</v>
      </c>
      <c r="G4" s="99" t="s">
        <v>68</v>
      </c>
      <c r="H4" s="99" t="s">
        <v>209</v>
      </c>
      <c r="I4" s="99" t="s">
        <v>210</v>
      </c>
      <c r="J4" s="99" t="s">
        <v>211</v>
      </c>
      <c r="K4" s="99" t="s">
        <v>69</v>
      </c>
    </row>
    <row r="5" spans="1:11" s="100" customFormat="1" ht="15">
      <c r="A5" s="80">
        <v>1</v>
      </c>
      <c r="B5" s="79">
        <v>23002361</v>
      </c>
      <c r="C5" s="101" t="s">
        <v>219</v>
      </c>
      <c r="D5" s="102" t="s">
        <v>220</v>
      </c>
      <c r="E5" s="79">
        <v>22</v>
      </c>
      <c r="F5" s="103" t="s">
        <v>221</v>
      </c>
      <c r="G5" s="101" t="s">
        <v>222</v>
      </c>
      <c r="H5" s="104">
        <v>5</v>
      </c>
      <c r="I5" s="104">
        <v>7</v>
      </c>
      <c r="J5" s="79">
        <v>12</v>
      </c>
      <c r="K5" s="79">
        <v>22</v>
      </c>
    </row>
    <row r="6" spans="1:11" s="124" customFormat="1" ht="15">
      <c r="A6" s="80">
        <v>2</v>
      </c>
      <c r="B6" s="119">
        <v>23004697</v>
      </c>
      <c r="C6" s="120" t="s">
        <v>224</v>
      </c>
      <c r="D6" s="121" t="s">
        <v>225</v>
      </c>
      <c r="E6" s="119">
        <v>131</v>
      </c>
      <c r="F6" s="122" t="s">
        <v>226</v>
      </c>
      <c r="G6" s="120" t="s">
        <v>222</v>
      </c>
      <c r="H6" s="123">
        <v>2</v>
      </c>
      <c r="I6" s="123">
        <v>57</v>
      </c>
      <c r="J6" s="119">
        <v>59</v>
      </c>
      <c r="K6" s="119">
        <v>131</v>
      </c>
    </row>
    <row r="7" spans="1:11" s="100" customFormat="1" ht="15">
      <c r="A7" s="80">
        <v>3</v>
      </c>
      <c r="B7" s="79">
        <v>23002625</v>
      </c>
      <c r="C7" s="101" t="s">
        <v>228</v>
      </c>
      <c r="D7" s="102" t="s">
        <v>229</v>
      </c>
      <c r="E7" s="79">
        <v>24</v>
      </c>
      <c r="F7" s="103" t="s">
        <v>230</v>
      </c>
      <c r="G7" s="101" t="s">
        <v>222</v>
      </c>
      <c r="H7" s="104">
        <v>2</v>
      </c>
      <c r="I7" s="104">
        <v>9</v>
      </c>
      <c r="J7" s="79">
        <v>11</v>
      </c>
      <c r="K7" s="79">
        <v>24</v>
      </c>
    </row>
    <row r="8" spans="1:11" s="124" customFormat="1" ht="15">
      <c r="A8" s="80">
        <v>4</v>
      </c>
      <c r="B8" s="119">
        <v>23004491</v>
      </c>
      <c r="C8" s="120" t="s">
        <v>232</v>
      </c>
      <c r="D8" s="121" t="s">
        <v>233</v>
      </c>
      <c r="E8" s="119">
        <v>202</v>
      </c>
      <c r="F8" s="122" t="s">
        <v>234</v>
      </c>
      <c r="G8" s="120" t="s">
        <v>222</v>
      </c>
      <c r="H8" s="123">
        <v>2</v>
      </c>
      <c r="I8" s="123">
        <v>86</v>
      </c>
      <c r="J8" s="119">
        <v>88</v>
      </c>
      <c r="K8" s="119">
        <v>202</v>
      </c>
    </row>
    <row r="9" spans="1:11" s="124" customFormat="1" ht="15">
      <c r="A9" s="80">
        <v>5</v>
      </c>
      <c r="B9" s="119">
        <v>23002467</v>
      </c>
      <c r="C9" s="120" t="s">
        <v>236</v>
      </c>
      <c r="D9" s="121" t="s">
        <v>237</v>
      </c>
      <c r="E9" s="119">
        <v>193</v>
      </c>
      <c r="F9" s="122" t="s">
        <v>238</v>
      </c>
      <c r="G9" s="120" t="s">
        <v>222</v>
      </c>
      <c r="H9" s="123">
        <v>2</v>
      </c>
      <c r="I9" s="123">
        <v>81</v>
      </c>
      <c r="J9" s="119">
        <v>83</v>
      </c>
      <c r="K9" s="119">
        <v>193</v>
      </c>
    </row>
    <row r="10" spans="1:11" s="100" customFormat="1" ht="15">
      <c r="A10" s="80">
        <v>6</v>
      </c>
      <c r="B10" s="79">
        <v>23001729</v>
      </c>
      <c r="C10" s="101" t="s">
        <v>240</v>
      </c>
      <c r="D10" s="102" t="s">
        <v>98</v>
      </c>
      <c r="E10" s="79">
        <v>31</v>
      </c>
      <c r="F10" s="103" t="s">
        <v>241</v>
      </c>
      <c r="G10" s="101" t="s">
        <v>222</v>
      </c>
      <c r="H10" s="104">
        <v>0</v>
      </c>
      <c r="I10" s="104">
        <v>14</v>
      </c>
      <c r="J10" s="79">
        <v>14</v>
      </c>
      <c r="K10" s="79">
        <v>31</v>
      </c>
    </row>
    <row r="11" spans="1:11" s="124" customFormat="1" ht="15">
      <c r="A11" s="80">
        <v>7</v>
      </c>
      <c r="B11" s="119">
        <v>23004600</v>
      </c>
      <c r="C11" s="120" t="s">
        <v>243</v>
      </c>
      <c r="D11" s="121" t="s">
        <v>117</v>
      </c>
      <c r="E11" s="119">
        <v>200</v>
      </c>
      <c r="F11" s="122" t="s">
        <v>244</v>
      </c>
      <c r="G11" s="120" t="s">
        <v>222</v>
      </c>
      <c r="H11" s="123">
        <v>2</v>
      </c>
      <c r="I11" s="123">
        <v>85</v>
      </c>
      <c r="J11" s="119">
        <v>87</v>
      </c>
      <c r="K11" s="119">
        <v>200</v>
      </c>
    </row>
    <row r="12" spans="1:11" s="124" customFormat="1" ht="15">
      <c r="A12" s="80">
        <v>8</v>
      </c>
      <c r="B12" s="119">
        <v>23002226</v>
      </c>
      <c r="C12" s="120" t="s">
        <v>249</v>
      </c>
      <c r="D12" s="121" t="s">
        <v>121</v>
      </c>
      <c r="E12" s="119">
        <v>194</v>
      </c>
      <c r="F12" s="122" t="s">
        <v>250</v>
      </c>
      <c r="G12" s="120" t="s">
        <v>222</v>
      </c>
      <c r="H12" s="123">
        <v>2</v>
      </c>
      <c r="I12" s="123">
        <v>82</v>
      </c>
      <c r="J12" s="119">
        <v>84</v>
      </c>
      <c r="K12" s="119">
        <v>194</v>
      </c>
    </row>
    <row r="13" spans="1:11" s="100" customFormat="1" ht="15">
      <c r="A13" s="80">
        <v>9</v>
      </c>
      <c r="B13" s="79">
        <v>23002427</v>
      </c>
      <c r="C13" s="101" t="s">
        <v>246</v>
      </c>
      <c r="D13" s="102" t="s">
        <v>121</v>
      </c>
      <c r="E13" s="79">
        <v>1</v>
      </c>
      <c r="F13" s="103" t="s">
        <v>247</v>
      </c>
      <c r="G13" s="101" t="s">
        <v>222</v>
      </c>
      <c r="H13" s="104">
        <v>0</v>
      </c>
      <c r="I13" s="104">
        <v>1</v>
      </c>
      <c r="J13" s="79">
        <v>1</v>
      </c>
      <c r="K13" s="79">
        <v>1</v>
      </c>
    </row>
    <row r="14" spans="1:11" s="100" customFormat="1" ht="15">
      <c r="A14" s="80">
        <v>10</v>
      </c>
      <c r="B14" s="79">
        <v>23002133</v>
      </c>
      <c r="C14" s="101" t="s">
        <v>252</v>
      </c>
      <c r="D14" s="102" t="s">
        <v>253</v>
      </c>
      <c r="E14" s="79">
        <v>84</v>
      </c>
      <c r="F14" s="103" t="s">
        <v>254</v>
      </c>
      <c r="G14" s="101" t="s">
        <v>222</v>
      </c>
      <c r="H14" s="104">
        <v>2</v>
      </c>
      <c r="I14" s="104">
        <v>33</v>
      </c>
      <c r="J14" s="79">
        <v>35</v>
      </c>
      <c r="K14" s="79">
        <v>84</v>
      </c>
    </row>
    <row r="15" spans="1:11" s="100" customFormat="1" ht="15">
      <c r="A15" s="80">
        <v>11</v>
      </c>
      <c r="B15" s="79">
        <v>23004808</v>
      </c>
      <c r="C15" s="101" t="s">
        <v>256</v>
      </c>
      <c r="D15" s="102" t="s">
        <v>257</v>
      </c>
      <c r="E15" s="79">
        <v>37</v>
      </c>
      <c r="F15" s="103" t="s">
        <v>197</v>
      </c>
      <c r="G15" s="101" t="s">
        <v>222</v>
      </c>
      <c r="H15" s="104">
        <v>7</v>
      </c>
      <c r="I15" s="104">
        <v>9</v>
      </c>
      <c r="J15" s="79">
        <v>16</v>
      </c>
      <c r="K15" s="79">
        <v>37</v>
      </c>
    </row>
    <row r="16" spans="1:11" s="100" customFormat="1" ht="15">
      <c r="A16" s="80">
        <v>12</v>
      </c>
      <c r="B16" s="79">
        <v>23000011</v>
      </c>
      <c r="C16" s="101" t="s">
        <v>259</v>
      </c>
      <c r="D16" s="102" t="s">
        <v>260</v>
      </c>
      <c r="E16" s="79">
        <v>42</v>
      </c>
      <c r="F16" s="103" t="s">
        <v>261</v>
      </c>
      <c r="G16" s="101" t="s">
        <v>222</v>
      </c>
      <c r="H16" s="104">
        <v>0</v>
      </c>
      <c r="I16" s="104">
        <v>15</v>
      </c>
      <c r="J16" s="79">
        <v>15</v>
      </c>
      <c r="K16" s="79">
        <v>42</v>
      </c>
    </row>
    <row r="17" spans="1:11" s="100" customFormat="1" ht="15">
      <c r="A17" s="80">
        <v>13</v>
      </c>
      <c r="B17" s="79">
        <v>23002714</v>
      </c>
      <c r="C17" s="101" t="s">
        <v>263</v>
      </c>
      <c r="D17" s="102" t="s">
        <v>145</v>
      </c>
      <c r="E17" s="79">
        <v>7</v>
      </c>
      <c r="F17" s="103" t="s">
        <v>264</v>
      </c>
      <c r="G17" s="101" t="s">
        <v>222</v>
      </c>
      <c r="H17" s="104">
        <v>1</v>
      </c>
      <c r="I17" s="104">
        <v>2</v>
      </c>
      <c r="J17" s="79">
        <v>3</v>
      </c>
      <c r="K17" s="79">
        <v>7</v>
      </c>
    </row>
    <row r="18" spans="1:11" s="100" customFormat="1" ht="15">
      <c r="A18" s="80">
        <v>14</v>
      </c>
      <c r="B18" s="79">
        <v>23000447</v>
      </c>
      <c r="C18" s="101" t="s">
        <v>274</v>
      </c>
      <c r="D18" s="102" t="s">
        <v>165</v>
      </c>
      <c r="E18" s="79">
        <v>60</v>
      </c>
      <c r="F18" s="103" t="s">
        <v>275</v>
      </c>
      <c r="G18" s="101" t="s">
        <v>222</v>
      </c>
      <c r="H18" s="104">
        <v>2</v>
      </c>
      <c r="I18" s="104">
        <v>23</v>
      </c>
      <c r="J18" s="79">
        <v>25</v>
      </c>
      <c r="K18" s="79">
        <v>60</v>
      </c>
    </row>
    <row r="19" spans="1:11" s="100" customFormat="1" ht="15">
      <c r="A19" s="80">
        <v>15</v>
      </c>
      <c r="B19" s="79">
        <v>23002008</v>
      </c>
      <c r="C19" s="101" t="s">
        <v>277</v>
      </c>
      <c r="D19" s="102" t="s">
        <v>165</v>
      </c>
      <c r="E19" s="79">
        <v>10</v>
      </c>
      <c r="F19" s="103" t="s">
        <v>166</v>
      </c>
      <c r="G19" s="101" t="s">
        <v>222</v>
      </c>
      <c r="H19" s="104">
        <v>0</v>
      </c>
      <c r="I19" s="104">
        <v>4</v>
      </c>
      <c r="J19" s="79">
        <v>4</v>
      </c>
      <c r="K19" s="79">
        <v>10</v>
      </c>
    </row>
    <row r="20" spans="1:11" s="100" customFormat="1" ht="15">
      <c r="A20" s="80">
        <v>16</v>
      </c>
      <c r="B20" s="79">
        <v>23004582</v>
      </c>
      <c r="C20" s="101" t="s">
        <v>279</v>
      </c>
      <c r="D20" s="102" t="s">
        <v>165</v>
      </c>
      <c r="E20" s="79">
        <v>18</v>
      </c>
      <c r="F20" s="103" t="s">
        <v>280</v>
      </c>
      <c r="G20" s="101" t="s">
        <v>222</v>
      </c>
      <c r="H20" s="104">
        <v>1</v>
      </c>
      <c r="I20" s="104">
        <v>10</v>
      </c>
      <c r="J20" s="79">
        <v>11</v>
      </c>
      <c r="K20" s="79">
        <v>18</v>
      </c>
    </row>
    <row r="21" spans="1:11" s="100" customFormat="1" ht="15">
      <c r="A21" s="80">
        <v>17</v>
      </c>
      <c r="B21" s="79">
        <v>23002317</v>
      </c>
      <c r="C21" s="101" t="s">
        <v>282</v>
      </c>
      <c r="D21" s="102" t="s">
        <v>283</v>
      </c>
      <c r="E21" s="79">
        <v>33</v>
      </c>
      <c r="F21" s="103" t="s">
        <v>284</v>
      </c>
      <c r="G21" s="101" t="s">
        <v>222</v>
      </c>
      <c r="H21" s="104">
        <v>2</v>
      </c>
      <c r="I21" s="104">
        <v>16</v>
      </c>
      <c r="J21" s="79">
        <v>18</v>
      </c>
      <c r="K21" s="79">
        <v>33</v>
      </c>
    </row>
    <row r="22" spans="1:11" s="124" customFormat="1" ht="15">
      <c r="A22" s="80">
        <v>18</v>
      </c>
      <c r="B22" s="119">
        <v>23004881</v>
      </c>
      <c r="C22" s="120" t="s">
        <v>286</v>
      </c>
      <c r="D22" s="121" t="s">
        <v>287</v>
      </c>
      <c r="E22" s="119">
        <v>192</v>
      </c>
      <c r="F22" s="122" t="s">
        <v>288</v>
      </c>
      <c r="G22" s="120" t="s">
        <v>222</v>
      </c>
      <c r="H22" s="123">
        <v>2</v>
      </c>
      <c r="I22" s="123">
        <v>83</v>
      </c>
      <c r="J22" s="119">
        <v>85</v>
      </c>
      <c r="K22" s="119">
        <v>192</v>
      </c>
    </row>
    <row r="23" spans="1:11" s="100" customFormat="1" ht="15">
      <c r="A23" s="80">
        <v>19</v>
      </c>
      <c r="B23" s="79">
        <v>23000003</v>
      </c>
      <c r="C23" s="101" t="s">
        <v>290</v>
      </c>
      <c r="D23" s="102" t="s">
        <v>291</v>
      </c>
      <c r="E23" s="79">
        <v>8</v>
      </c>
      <c r="F23" s="103" t="s">
        <v>292</v>
      </c>
      <c r="G23" s="101" t="s">
        <v>222</v>
      </c>
      <c r="H23" s="104">
        <v>1</v>
      </c>
      <c r="I23" s="104">
        <v>1</v>
      </c>
      <c r="J23" s="79">
        <v>2</v>
      </c>
      <c r="K23" s="79">
        <v>8</v>
      </c>
    </row>
    <row r="24" spans="1:11" s="100" customFormat="1" ht="15">
      <c r="A24" s="80">
        <v>20</v>
      </c>
      <c r="B24" s="79">
        <v>23004661</v>
      </c>
      <c r="C24" s="101" t="s">
        <v>294</v>
      </c>
      <c r="D24" s="102" t="s">
        <v>295</v>
      </c>
      <c r="E24" s="79">
        <v>8</v>
      </c>
      <c r="F24" s="103" t="s">
        <v>296</v>
      </c>
      <c r="G24" s="101" t="s">
        <v>222</v>
      </c>
      <c r="H24" s="104">
        <v>0</v>
      </c>
      <c r="I24" s="104">
        <v>3</v>
      </c>
      <c r="J24" s="79">
        <v>3</v>
      </c>
      <c r="K24" s="79">
        <v>8</v>
      </c>
    </row>
    <row r="25" spans="1:11" s="100" customFormat="1" ht="15">
      <c r="A25" s="80">
        <v>21</v>
      </c>
      <c r="B25" s="79">
        <v>23004859</v>
      </c>
      <c r="C25" s="101" t="s">
        <v>232</v>
      </c>
      <c r="D25" s="102" t="s">
        <v>298</v>
      </c>
      <c r="E25" s="79">
        <v>12</v>
      </c>
      <c r="F25" s="103" t="s">
        <v>299</v>
      </c>
      <c r="G25" s="101" t="s">
        <v>222</v>
      </c>
      <c r="H25" s="104">
        <v>0</v>
      </c>
      <c r="I25" s="104">
        <v>4</v>
      </c>
      <c r="J25" s="79">
        <v>4</v>
      </c>
      <c r="K25" s="79">
        <v>12</v>
      </c>
    </row>
    <row r="26" spans="1:11" s="124" customFormat="1" ht="15">
      <c r="A26" s="80">
        <v>22</v>
      </c>
      <c r="B26" s="119">
        <v>23004928</v>
      </c>
      <c r="C26" s="120" t="s">
        <v>301</v>
      </c>
      <c r="D26" s="121" t="s">
        <v>302</v>
      </c>
      <c r="E26" s="119">
        <v>205</v>
      </c>
      <c r="F26" s="122" t="s">
        <v>303</v>
      </c>
      <c r="G26" s="120" t="s">
        <v>222</v>
      </c>
      <c r="H26" s="123">
        <v>1</v>
      </c>
      <c r="I26" s="123">
        <v>88</v>
      </c>
      <c r="J26" s="119">
        <v>89</v>
      </c>
      <c r="K26" s="119">
        <v>205</v>
      </c>
    </row>
    <row r="27" spans="1:11" s="100" customFormat="1" ht="15">
      <c r="A27" s="80">
        <v>23</v>
      </c>
      <c r="B27" s="79">
        <v>23002010</v>
      </c>
      <c r="C27" s="101" t="s">
        <v>305</v>
      </c>
      <c r="D27" s="102" t="s">
        <v>306</v>
      </c>
      <c r="E27" s="79">
        <v>19</v>
      </c>
      <c r="F27" s="103" t="s">
        <v>307</v>
      </c>
      <c r="G27" s="101" t="s">
        <v>222</v>
      </c>
      <c r="H27" s="104">
        <v>1</v>
      </c>
      <c r="I27" s="104">
        <v>7</v>
      </c>
      <c r="J27" s="79">
        <v>8</v>
      </c>
      <c r="K27" s="79">
        <v>19</v>
      </c>
    </row>
    <row r="28" spans="1:11" ht="12" customHeight="1">
      <c r="A28" s="105"/>
      <c r="B28" s="106"/>
      <c r="C28" s="106"/>
      <c r="D28" s="106"/>
      <c r="E28" s="106"/>
      <c r="F28" s="106"/>
      <c r="G28" s="106"/>
      <c r="H28" s="106"/>
      <c r="I28" s="106"/>
      <c r="J28" s="107"/>
    </row>
    <row r="29" spans="1:11" ht="15.75" customHeight="1">
      <c r="A29" s="105"/>
      <c r="B29" s="196"/>
      <c r="C29" s="196"/>
      <c r="D29" s="108"/>
      <c r="E29" s="109"/>
      <c r="F29" s="109"/>
      <c r="G29" s="109"/>
      <c r="H29" s="197" t="s">
        <v>212</v>
      </c>
      <c r="I29" s="197"/>
      <c r="J29" s="197"/>
    </row>
    <row r="30" spans="1:11">
      <c r="A30" s="105"/>
      <c r="B30" s="196"/>
      <c r="C30" s="196"/>
      <c r="D30" s="108"/>
      <c r="E30" s="110"/>
      <c r="F30" s="110"/>
      <c r="G30" s="110"/>
      <c r="H30" s="198" t="s">
        <v>213</v>
      </c>
      <c r="I30" s="198"/>
      <c r="J30" s="198"/>
    </row>
    <row r="31" spans="1:11">
      <c r="A31" s="105"/>
      <c r="B31" s="108"/>
      <c r="C31" s="108"/>
      <c r="D31" s="108"/>
      <c r="E31" s="108"/>
      <c r="F31" s="108"/>
      <c r="G31" s="108"/>
      <c r="H31" s="108"/>
      <c r="I31" s="108"/>
      <c r="J31" s="108"/>
    </row>
    <row r="32" spans="1:11">
      <c r="A32" s="105"/>
      <c r="B32" s="108"/>
      <c r="C32" s="108"/>
      <c r="D32" s="108"/>
      <c r="E32" s="108"/>
      <c r="F32" s="108"/>
      <c r="G32" s="108"/>
      <c r="H32" s="108"/>
      <c r="I32" s="108"/>
      <c r="J32" s="108"/>
    </row>
    <row r="33" spans="1:10">
      <c r="A33" s="105"/>
      <c r="B33" s="191"/>
      <c r="C33" s="191"/>
      <c r="D33" s="111"/>
      <c r="E33" s="112"/>
      <c r="F33" s="112"/>
      <c r="G33" s="112"/>
      <c r="H33" s="112"/>
      <c r="I33" s="112"/>
      <c r="J33" s="112"/>
    </row>
    <row r="34" spans="1:10">
      <c r="A34" s="105"/>
      <c r="B34" s="106"/>
      <c r="C34" s="106"/>
      <c r="D34" s="106"/>
      <c r="E34" s="106"/>
      <c r="F34" s="106"/>
      <c r="G34" s="106"/>
      <c r="H34" s="192" t="s">
        <v>214</v>
      </c>
      <c r="I34" s="192"/>
      <c r="J34" s="192"/>
    </row>
    <row r="35" spans="1:10">
      <c r="A35" s="105"/>
      <c r="B35" s="106"/>
      <c r="C35" s="106"/>
      <c r="D35" s="106"/>
      <c r="E35" s="106"/>
      <c r="F35" s="106"/>
      <c r="G35" s="106"/>
      <c r="H35" s="106"/>
      <c r="I35" s="106"/>
      <c r="J35" s="106"/>
    </row>
    <row r="36" spans="1:10">
      <c r="A36" s="105"/>
      <c r="B36" s="106"/>
      <c r="C36" s="106"/>
      <c r="D36" s="106"/>
      <c r="E36" s="106"/>
      <c r="F36" s="106"/>
      <c r="G36" s="106"/>
      <c r="H36" s="106"/>
      <c r="I36" s="106"/>
      <c r="J36" s="106"/>
    </row>
    <row r="37" spans="1:10">
      <c r="A37" s="105"/>
      <c r="B37" s="193"/>
      <c r="C37" s="193"/>
      <c r="D37" s="113"/>
      <c r="E37" s="113"/>
      <c r="F37" s="113"/>
      <c r="G37" s="113"/>
      <c r="H37" s="113"/>
      <c r="I37" s="113"/>
      <c r="J37" s="107"/>
    </row>
    <row r="38" spans="1:10">
      <c r="A38" s="105"/>
      <c r="B38" s="107"/>
      <c r="C38" s="107"/>
      <c r="D38" s="107"/>
      <c r="E38" s="107"/>
      <c r="F38" s="107"/>
      <c r="G38" s="107"/>
      <c r="H38" s="107"/>
      <c r="I38" s="107"/>
      <c r="J38" s="107"/>
    </row>
    <row r="39" spans="1:10">
      <c r="A39" s="114"/>
      <c r="B39" s="115"/>
      <c r="C39" s="115"/>
      <c r="D39" s="115"/>
      <c r="E39" s="115"/>
      <c r="F39" s="115"/>
      <c r="G39" s="115"/>
      <c r="H39" s="115"/>
      <c r="I39" s="115"/>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23C1-QKS1</vt:lpstr>
      <vt:lpstr>BB họp</vt:lpstr>
      <vt:lpstr>phong trào</vt:lpstr>
      <vt:lpstr>vắng</vt:lpstr>
      <vt:lpstr>23C1-QNH1</vt:lpstr>
      <vt:lpstr>BBhọp.</vt:lpstr>
      <vt:lpstr>phong trào.</vt:lpstr>
      <vt:lpstr>vắng.</vt:lpstr>
      <vt:lpstr>'23C1-QKS1'!Print_Area</vt:lpstr>
      <vt:lpstr>'23C1-QNH1'!Print_Area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2024-06-20T08:15:54Z</cp:lastPrinted>
  <dcterms:created xsi:type="dcterms:W3CDTF">1999-12-31T18:49:42Z</dcterms:created>
  <dcterms:modified xsi:type="dcterms:W3CDTF">2024-06-24T02:59:34Z</dcterms:modified>
</cp:coreProperties>
</file>